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ekretar\Desktop\8 декабря 2022\№ 22 от 08.12.2022 бюджет 2023-2025\"/>
    </mc:Choice>
  </mc:AlternateContent>
  <bookViews>
    <workbookView xWindow="19080" yWindow="180" windowWidth="19410" windowHeight="10710"/>
  </bookViews>
  <sheets>
    <sheet name="Приложение 10" sheetId="8" r:id="rId1"/>
  </sheets>
  <definedNames>
    <definedName name="_xlnm._FilterDatabase" localSheetId="0" hidden="1">'Приложение 10'!$A$16:$F$499</definedName>
    <definedName name="_xlnm.Print_Titles" localSheetId="0">'Приложение 10'!$16:$16</definedName>
    <definedName name="_xlnm.Print_Area" localSheetId="0">'Приложение 10'!$A$1:$E$502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1" i="8" l="1"/>
  <c r="D121" i="8"/>
  <c r="D230" i="8"/>
  <c r="E222" i="8"/>
  <c r="E221" i="8" s="1"/>
  <c r="D222" i="8"/>
  <c r="D221" i="8" s="1"/>
  <c r="E135" i="8" l="1"/>
  <c r="D135" i="8"/>
  <c r="E285" i="8" l="1"/>
  <c r="D285" i="8" l="1"/>
  <c r="E308" i="8"/>
  <c r="E307" i="8" s="1"/>
  <c r="D308" i="8"/>
  <c r="D307" i="8" s="1"/>
  <c r="E461" i="8" l="1"/>
  <c r="E460" i="8" s="1"/>
  <c r="E458" i="8"/>
  <c r="E457" i="8" s="1"/>
  <c r="E455" i="8"/>
  <c r="E454" i="8" s="1"/>
  <c r="D461" i="8"/>
  <c r="D460" i="8" s="1"/>
  <c r="D458" i="8"/>
  <c r="D457" i="8" s="1"/>
  <c r="D455" i="8"/>
  <c r="D454" i="8" s="1"/>
  <c r="E451" i="8"/>
  <c r="E450" i="8" s="1"/>
  <c r="E448" i="8"/>
  <c r="E447" i="8" s="1"/>
  <c r="E445" i="8"/>
  <c r="E444" i="8" s="1"/>
  <c r="E442" i="8"/>
  <c r="E441" i="8" s="1"/>
  <c r="E439" i="8"/>
  <c r="E438" i="8" s="1"/>
  <c r="D451" i="8"/>
  <c r="D450" i="8" s="1"/>
  <c r="D448" i="8"/>
  <c r="D447" i="8" s="1"/>
  <c r="D445" i="8"/>
  <c r="D444" i="8" s="1"/>
  <c r="D442" i="8"/>
  <c r="D441" i="8" s="1"/>
  <c r="D439" i="8"/>
  <c r="D438" i="8" s="1"/>
  <c r="E453" i="8" l="1"/>
  <c r="D453" i="8"/>
  <c r="E437" i="8"/>
  <c r="D437" i="8"/>
  <c r="D436" i="8" l="1"/>
  <c r="E436" i="8"/>
  <c r="E359" i="8"/>
  <c r="E358" i="8" s="1"/>
  <c r="D359" i="8"/>
  <c r="D358" i="8" s="1"/>
  <c r="E401" i="8" l="1"/>
  <c r="D401" i="8"/>
  <c r="E213" i="8"/>
  <c r="D213" i="8"/>
  <c r="E332" i="8"/>
  <c r="D332" i="8"/>
  <c r="E250" i="8"/>
  <c r="D250" i="8"/>
  <c r="E228" i="8" l="1"/>
  <c r="D228" i="8"/>
  <c r="D227" i="8" s="1"/>
  <c r="D398" i="8" l="1"/>
  <c r="D160" i="8"/>
  <c r="E160" i="8"/>
  <c r="E497" i="8" l="1"/>
  <c r="E496" i="8" s="1"/>
  <c r="E495" i="8" s="1"/>
  <c r="E492" i="8"/>
  <c r="E491" i="8" s="1"/>
  <c r="E488" i="8"/>
  <c r="E484" i="8" s="1"/>
  <c r="E483" i="8" s="1"/>
  <c r="E480" i="8"/>
  <c r="E479" i="8" s="1"/>
  <c r="E477" i="8"/>
  <c r="E476" i="8" s="1"/>
  <c r="E474" i="8"/>
  <c r="E471" i="8"/>
  <c r="E468" i="8"/>
  <c r="E467" i="8" s="1"/>
  <c r="E464" i="8"/>
  <c r="E434" i="8"/>
  <c r="E432" i="8"/>
  <c r="E427" i="8"/>
  <c r="E426" i="8" s="1"/>
  <c r="E425" i="8" s="1"/>
  <c r="E423" i="8"/>
  <c r="E420" i="8"/>
  <c r="E416" i="8"/>
  <c r="E414" i="8"/>
  <c r="E411" i="8"/>
  <c r="E408" i="8"/>
  <c r="E406" i="8"/>
  <c r="E404" i="8"/>
  <c r="E400" i="8"/>
  <c r="E398" i="8"/>
  <c r="E397" i="8" s="1"/>
  <c r="E394" i="8"/>
  <c r="E392" i="8"/>
  <c r="E388" i="8"/>
  <c r="E385" i="8"/>
  <c r="E383" i="8"/>
  <c r="E379" i="8"/>
  <c r="E375" i="8"/>
  <c r="E370" i="8"/>
  <c r="E366" i="8"/>
  <c r="E356" i="8"/>
  <c r="E355" i="8" s="1"/>
  <c r="E352" i="8"/>
  <c r="E350" i="8"/>
  <c r="E348" i="8"/>
  <c r="E346" i="8"/>
  <c r="E343" i="8"/>
  <c r="E339" i="8"/>
  <c r="E334" i="8"/>
  <c r="E330" i="8"/>
  <c r="E325" i="8"/>
  <c r="E324" i="8" s="1"/>
  <c r="E320" i="8"/>
  <c r="E318" i="8"/>
  <c r="E315" i="8"/>
  <c r="E311" i="8"/>
  <c r="E305" i="8"/>
  <c r="E304" i="8" s="1"/>
  <c r="E303" i="8"/>
  <c r="E302" i="8"/>
  <c r="E298" i="8"/>
  <c r="E294" i="8"/>
  <c r="E292" i="8"/>
  <c r="E290" i="8"/>
  <c r="E281" i="8"/>
  <c r="E277" i="8"/>
  <c r="E274" i="8"/>
  <c r="E270" i="8"/>
  <c r="E265" i="8"/>
  <c r="E264" i="8" s="1"/>
  <c r="E261" i="8"/>
  <c r="E259" i="8"/>
  <c r="E256" i="8"/>
  <c r="E247" i="8"/>
  <c r="E243" i="8"/>
  <c r="E242" i="8" s="1"/>
  <c r="E239" i="8"/>
  <c r="E237" i="8"/>
  <c r="E234" i="8"/>
  <c r="E233" i="8" s="1"/>
  <c r="E227" i="8"/>
  <c r="E225" i="8"/>
  <c r="E224" i="8" s="1"/>
  <c r="E219" i="8"/>
  <c r="E217" i="8"/>
  <c r="E210" i="8"/>
  <c r="E208" i="8"/>
  <c r="E206" i="8"/>
  <c r="E203" i="8"/>
  <c r="E201" i="8"/>
  <c r="E195" i="8"/>
  <c r="E194" i="8" s="1"/>
  <c r="E192" i="8"/>
  <c r="E191" i="8" s="1"/>
  <c r="E189" i="8"/>
  <c r="E187" i="8"/>
  <c r="E184" i="8"/>
  <c r="E181" i="8"/>
  <c r="E178" i="8"/>
  <c r="E175" i="8"/>
  <c r="E172" i="8"/>
  <c r="E169" i="8"/>
  <c r="E166" i="8"/>
  <c r="E163" i="8"/>
  <c r="E157" i="8"/>
  <c r="E154" i="8"/>
  <c r="E151" i="8"/>
  <c r="E148" i="8"/>
  <c r="E144" i="8"/>
  <c r="E141" i="8"/>
  <c r="E139" i="8"/>
  <c r="E132" i="8"/>
  <c r="E128" i="8"/>
  <c r="E127" i="8" s="1"/>
  <c r="E125" i="8"/>
  <c r="E124" i="8" s="1"/>
  <c r="E120" i="8"/>
  <c r="E118" i="8"/>
  <c r="E117" i="8" s="1"/>
  <c r="E116" i="8" s="1"/>
  <c r="E114" i="8"/>
  <c r="E113" i="8" s="1"/>
  <c r="E111" i="8"/>
  <c r="E110" i="8" s="1"/>
  <c r="E107" i="8"/>
  <c r="E106" i="8" s="1"/>
  <c r="E105" i="8" s="1"/>
  <c r="E100" i="8"/>
  <c r="E99" i="8" s="1"/>
  <c r="E98" i="8" s="1"/>
  <c r="E95" i="8"/>
  <c r="E92" i="8"/>
  <c r="E90" i="8"/>
  <c r="E86" i="8"/>
  <c r="E82" i="8"/>
  <c r="E81" i="8" s="1"/>
  <c r="E79" i="8"/>
  <c r="E78" i="8" s="1"/>
  <c r="E75" i="8"/>
  <c r="E71" i="8"/>
  <c r="E68" i="8"/>
  <c r="E64" i="8"/>
  <c r="E63" i="8" s="1"/>
  <c r="E60" i="8"/>
  <c r="E59" i="8" s="1"/>
  <c r="E58" i="8" s="1"/>
  <c r="E56" i="8"/>
  <c r="E55" i="8" s="1"/>
  <c r="E53" i="8"/>
  <c r="E52" i="8" s="1"/>
  <c r="E49" i="8"/>
  <c r="E48" i="8" s="1"/>
  <c r="E47" i="8" s="1"/>
  <c r="E42" i="8"/>
  <c r="E41" i="8" s="1"/>
  <c r="E37" i="8"/>
  <c r="E36" i="8" s="1"/>
  <c r="E33" i="8"/>
  <c r="E29" i="8"/>
  <c r="E26" i="8"/>
  <c r="E25" i="8" s="1"/>
  <c r="E23" i="8"/>
  <c r="E22" i="8" s="1"/>
  <c r="E19" i="8"/>
  <c r="E18" i="8" s="1"/>
  <c r="E17" i="8" s="1"/>
  <c r="E269" i="8" l="1"/>
  <c r="E338" i="8"/>
  <c r="E482" i="8"/>
  <c r="E104" i="8"/>
  <c r="E171" i="8"/>
  <c r="E431" i="8"/>
  <c r="E241" i="8"/>
  <c r="E301" i="8"/>
  <c r="E284" i="8" s="1"/>
  <c r="E131" i="8"/>
  <c r="E419" i="8"/>
  <c r="E418" i="8" s="1"/>
  <c r="E317" i="8"/>
  <c r="E186" i="8"/>
  <c r="E236" i="8"/>
  <c r="E232" i="8" s="1"/>
  <c r="E28" i="8"/>
  <c r="E374" i="8"/>
  <c r="E373" i="8" s="1"/>
  <c r="E382" i="8"/>
  <c r="E329" i="8"/>
  <c r="E403" i="8"/>
  <c r="E365" i="8"/>
  <c r="E363" i="8" s="1"/>
  <c r="E74" i="8"/>
  <c r="E85" i="8"/>
  <c r="E84" i="8" s="1"/>
  <c r="E123" i="8"/>
  <c r="E255" i="8"/>
  <c r="E254" i="8" s="1"/>
  <c r="E387" i="8"/>
  <c r="E470" i="8"/>
  <c r="E463" i="8"/>
  <c r="E345" i="8"/>
  <c r="E310" i="8"/>
  <c r="E212" i="8"/>
  <c r="E205" i="8"/>
  <c r="E200" i="8"/>
  <c r="E147" i="8"/>
  <c r="E51" i="8"/>
  <c r="E46" i="8" s="1"/>
  <c r="E35" i="8"/>
  <c r="E67" i="8"/>
  <c r="D411" i="8"/>
  <c r="D303" i="8"/>
  <c r="D302" i="8"/>
  <c r="D334" i="8"/>
  <c r="E268" i="8" l="1"/>
  <c r="E381" i="8"/>
  <c r="E199" i="8"/>
  <c r="E364" i="8"/>
  <c r="E130" i="8"/>
  <c r="E21" i="8"/>
  <c r="E62" i="8"/>
  <c r="D125" i="8" l="1"/>
  <c r="D124" i="8" s="1"/>
  <c r="D225" i="8" l="1"/>
  <c r="D224" i="8" s="1"/>
  <c r="D49" i="8" l="1"/>
  <c r="D356" i="8" l="1"/>
  <c r="D355" i="8" s="1"/>
  <c r="D427" i="8" l="1"/>
  <c r="D426" i="8" s="1"/>
  <c r="D425" i="8" s="1"/>
  <c r="D256" i="8" l="1"/>
  <c r="D311" i="8"/>
  <c r="D404" i="8" l="1"/>
  <c r="D392" i="8"/>
  <c r="D330" i="8"/>
  <c r="D247" i="8"/>
  <c r="D219" i="8"/>
  <c r="D33" i="8"/>
  <c r="D169" i="8"/>
  <c r="D488" i="8"/>
  <c r="D484" i="8" s="1"/>
  <c r="D483" i="8" s="1"/>
  <c r="D423" i="8"/>
  <c r="D420" i="8"/>
  <c r="D419" i="8" l="1"/>
  <c r="D418" i="8" s="1"/>
  <c r="D120" i="8" l="1"/>
  <c r="D29" i="8"/>
  <c r="D128" i="8" l="1"/>
  <c r="D127" i="8" s="1"/>
  <c r="D123" i="8" s="1"/>
  <c r="D492" i="8"/>
  <c r="D265" i="8"/>
  <c r="D491" i="8" l="1"/>
  <c r="D482" i="8" s="1"/>
  <c r="D264" i="8"/>
  <c r="D139" i="8" l="1"/>
  <c r="D416" i="8" l="1"/>
  <c r="D189" i="8" l="1"/>
  <c r="D53" i="8" l="1"/>
  <c r="D52" i="8" s="1"/>
  <c r="D114" i="8"/>
  <c r="D113" i="8" s="1"/>
  <c r="D471" i="8"/>
  <c r="D434" i="8"/>
  <c r="D400" i="8"/>
  <c r="D348" i="8"/>
  <c r="D290" i="8" l="1"/>
  <c r="D352" i="8"/>
  <c r="D60" i="8" l="1"/>
  <c r="D59" i="8" s="1"/>
  <c r="D58" i="8" s="1"/>
  <c r="D497" i="8" l="1"/>
  <c r="D496" i="8" s="1"/>
  <c r="D495" i="8" s="1"/>
  <c r="D184" i="8"/>
  <c r="D166" i="8"/>
  <c r="D292" i="8"/>
  <c r="D107" i="8" l="1"/>
  <c r="D42" i="8"/>
  <c r="D243" i="8" l="1"/>
  <c r="D192" i="8" l="1"/>
  <c r="D191" i="8" s="1"/>
  <c r="D187" i="8"/>
  <c r="D186" i="8" s="1"/>
  <c r="D432" i="8" l="1"/>
  <c r="D431" i="8" l="1"/>
  <c r="D464" i="8"/>
  <c r="D82" i="8"/>
  <c r="D81" i="8" s="1"/>
  <c r="D79" i="8"/>
  <c r="D78" i="8" s="1"/>
  <c r="D75" i="8"/>
  <c r="D74" i="8" l="1"/>
  <c r="D178" i="8" l="1"/>
  <c r="D154" i="8"/>
  <c r="D151" i="8"/>
  <c r="D234" i="8" l="1"/>
  <c r="D233" i="8" s="1"/>
  <c r="D315" i="8"/>
  <c r="D144" i="8" l="1"/>
  <c r="D301" i="8"/>
  <c r="E501" i="8" s="1"/>
  <c r="D118" i="8" l="1"/>
  <c r="D117" i="8" s="1"/>
  <c r="D406" i="8"/>
  <c r="D468" i="8" l="1"/>
  <c r="D467" i="8" s="1"/>
  <c r="D463" i="8" s="1"/>
  <c r="D329" i="8" l="1"/>
  <c r="D325" i="8"/>
  <c r="D324" i="8" s="1"/>
  <c r="D310" i="8"/>
  <c r="D294" i="8"/>
  <c r="D163" i="8"/>
  <c r="D239" i="8" l="1"/>
  <c r="D237" i="8"/>
  <c r="D236" i="8" l="1"/>
  <c r="D195" i="8"/>
  <c r="D194" i="8" s="1"/>
  <c r="D56" i="8" l="1"/>
  <c r="D55" i="8" s="1"/>
  <c r="D51" i="8" s="1"/>
  <c r="D474" i="8" l="1"/>
  <c r="D305" i="8"/>
  <c r="D304" i="8" s="1"/>
  <c r="D470" i="8" l="1"/>
  <c r="D106" i="8"/>
  <c r="D105" i="8" s="1"/>
  <c r="D116" i="8" l="1"/>
  <c r="D111" i="8"/>
  <c r="D110" i="8" s="1"/>
  <c r="D41" i="8"/>
  <c r="D394" i="8"/>
  <c r="D370" i="8"/>
  <c r="D366" i="8"/>
  <c r="D242" i="8"/>
  <c r="D241" i="8" s="1"/>
  <c r="D217" i="8"/>
  <c r="D212" i="8" s="1"/>
  <c r="D141" i="8"/>
  <c r="D64" i="8"/>
  <c r="D63" i="8" s="1"/>
  <c r="D26" i="8"/>
  <c r="D25" i="8" s="1"/>
  <c r="D23" i="8"/>
  <c r="D22" i="8" s="1"/>
  <c r="D37" i="8"/>
  <c r="D36" i="8" s="1"/>
  <c r="D477" i="8"/>
  <c r="D476" i="8" s="1"/>
  <c r="D104" i="8" l="1"/>
  <c r="D35" i="8"/>
  <c r="D232" i="8"/>
  <c r="D365" i="8"/>
  <c r="D363" i="8" s="1"/>
  <c r="D28" i="8"/>
  <c r="D21" i="8" s="1"/>
  <c r="D181" i="8"/>
  <c r="D388" i="8"/>
  <c r="D387" i="8" s="1"/>
  <c r="D385" i="8"/>
  <c r="D383" i="8"/>
  <c r="D397" i="8"/>
  <c r="D408" i="8"/>
  <c r="D414" i="8"/>
  <c r="D19" i="8"/>
  <c r="D18" i="8" s="1"/>
  <c r="D17" i="8" s="1"/>
  <c r="D68" i="8"/>
  <c r="D71" i="8"/>
  <c r="D86" i="8"/>
  <c r="D90" i="8"/>
  <c r="D92" i="8"/>
  <c r="D95" i="8"/>
  <c r="D100" i="8"/>
  <c r="D99" i="8" s="1"/>
  <c r="D98" i="8" s="1"/>
  <c r="D132" i="8"/>
  <c r="D148" i="8"/>
  <c r="D157" i="8"/>
  <c r="D172" i="8"/>
  <c r="D175" i="8"/>
  <c r="D201" i="8"/>
  <c r="D206" i="8"/>
  <c r="D208" i="8"/>
  <c r="D210" i="8"/>
  <c r="D203" i="8"/>
  <c r="D259" i="8"/>
  <c r="D261" i="8"/>
  <c r="D270" i="8"/>
  <c r="D277" i="8"/>
  <c r="D281" i="8"/>
  <c r="D274" i="8"/>
  <c r="D298" i="8"/>
  <c r="D284" i="8" s="1"/>
  <c r="D320" i="8"/>
  <c r="D318" i="8"/>
  <c r="D339" i="8"/>
  <c r="D343" i="8"/>
  <c r="D346" i="8"/>
  <c r="D350" i="8"/>
  <c r="D375" i="8"/>
  <c r="D379" i="8"/>
  <c r="D480" i="8"/>
  <c r="D479" i="8" s="1"/>
  <c r="D338" i="8" l="1"/>
  <c r="D269" i="8"/>
  <c r="D171" i="8"/>
  <c r="D131" i="8"/>
  <c r="D403" i="8"/>
  <c r="D374" i="8"/>
  <c r="D373" i="8" s="1"/>
  <c r="D205" i="8"/>
  <c r="D147" i="8"/>
  <c r="D364" i="8"/>
  <c r="D200" i="8"/>
  <c r="D345" i="8"/>
  <c r="D67" i="8"/>
  <c r="D85" i="8"/>
  <c r="D84" i="8" s="1"/>
  <c r="D48" i="8"/>
  <c r="D255" i="8"/>
  <c r="D254" i="8" s="1"/>
  <c r="D317" i="8"/>
  <c r="D382" i="8"/>
  <c r="D199" i="8" l="1"/>
  <c r="D268" i="8"/>
  <c r="D381" i="8"/>
  <c r="D47" i="8"/>
  <c r="D46" i="8" s="1"/>
  <c r="D130" i="8"/>
  <c r="D62" i="8"/>
  <c r="D501" i="8" l="1"/>
</calcChain>
</file>

<file path=xl/sharedStrings.xml><?xml version="1.0" encoding="utf-8"?>
<sst xmlns="http://schemas.openxmlformats.org/spreadsheetml/2006/main" count="1254" uniqueCount="516">
  <si>
    <t>100</t>
  </si>
  <si>
    <t>ВР</t>
  </si>
  <si>
    <t>Наименование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</si>
  <si>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</si>
  <si>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</si>
  <si>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</si>
  <si>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</si>
  <si>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</si>
  <si>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</si>
  <si>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</si>
  <si>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</si>
  <si>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</si>
  <si>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</si>
  <si>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Предоставление государственной социальной помощи малоимущим семьям, малоимущим одиноко проживающим гражданам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</si>
  <si>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</si>
  <si>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</si>
  <si>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</si>
  <si>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</si>
  <si>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</si>
  <si>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</si>
  <si>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</si>
  <si>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</si>
  <si>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</si>
  <si>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</si>
  <si>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</si>
  <si>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</si>
  <si>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</si>
  <si>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</si>
  <si>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 xml:space="preserve">                                               РАСПРЕДЕЛЕНИЕ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</si>
  <si>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</si>
  <si>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</si>
  <si>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</si>
  <si>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</si>
  <si>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</si>
  <si>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01 0 00 00000</t>
  </si>
  <si>
    <t>01 0 01 00000</t>
  </si>
  <si>
    <t>01 0 01 20030</t>
  </si>
  <si>
    <t>03 0 00 00000</t>
  </si>
  <si>
    <t>03 0 01 00000</t>
  </si>
  <si>
    <t>04 0 00 00000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</si>
  <si>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</si>
  <si>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</si>
  <si>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</si>
  <si>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</si>
  <si>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</si>
  <si>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</si>
  <si>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</si>
  <si>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</si>
  <si>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</si>
  <si>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</si>
  <si>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</si>
  <si>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</si>
  <si>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</si>
  <si>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</si>
  <si>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</si>
  <si>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</si>
  <si>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</si>
  <si>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</si>
  <si>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50 0 00 00000</t>
  </si>
  <si>
    <t>50 2 00 00000</t>
  </si>
  <si>
    <t>50 2 00 10010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</si>
  <si>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</si>
  <si>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</si>
  <si>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</si>
  <si>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</si>
  <si>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</si>
  <si>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</si>
  <si>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</si>
  <si>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</si>
  <si>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</si>
  <si>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</si>
  <si>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</si>
  <si>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</si>
  <si>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</si>
  <si>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</si>
  <si>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</si>
  <si>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</si>
  <si>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</si>
  <si>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</si>
  <si>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</si>
  <si>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</si>
  <si>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обеспечение деятельностии (оказание услуг) муниципальных учреждений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</si>
  <si>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</si>
  <si>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</si>
  <si>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</si>
  <si>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</si>
  <si>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</si>
  <si>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</si>
  <si>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</si>
  <si>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</si>
  <si>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</si>
  <si>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</si>
  <si>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</si>
  <si>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</si>
  <si>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</si>
  <si>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</si>
  <si>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</si>
  <si>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</si>
  <si>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</si>
  <si>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</si>
  <si>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</si>
  <si>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</si>
  <si>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</si>
  <si>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</si>
  <si>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</si>
  <si>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17 0 09 00000</t>
  </si>
  <si>
    <t>17 0 09 76200</t>
  </si>
  <si>
    <t>15 0 00 00000</t>
  </si>
  <si>
    <t>15 0 01 00000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</si>
  <si>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</si>
  <si>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</si>
  <si>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</si>
  <si>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</si>
  <si>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</si>
  <si>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</si>
  <si>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</si>
  <si>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</si>
  <si>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</si>
  <si>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</si>
  <si>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</si>
  <si>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</si>
  <si>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</si>
  <si>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</si>
  <si>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</si>
  <si>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</si>
  <si>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</si>
  <si>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</si>
  <si>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</si>
  <si>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</si>
  <si>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</si>
  <si>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</si>
  <si>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</si>
  <si>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</si>
  <si>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</si>
  <si>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</si>
  <si>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>Создание и организация деятельности комиссий по делам несовершеннолетних и защите их прав</t>
  </si>
  <si>
    <t>Выплата ежегодного социльного пособия на проезд учащимся (студентам)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</si>
  <si>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</si>
  <si>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Обеспечение деятельности депутатов Думы Ставропольского края и их помощников в избирательном округе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</si>
  <si>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b/>
        <sz val="14"/>
        <rFont val="Calibri"/>
        <family val="2"/>
        <charset val="204"/>
      </rPr>
      <t>»</t>
    </r>
    <r>
      <rPr>
        <b/>
        <sz val="14"/>
        <rFont val="Times New Roman"/>
        <family val="1"/>
        <charset val="204"/>
      </rPr>
      <t xml:space="preserve"> 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</si>
  <si>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</si>
  <si>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t>Расходы на обепечение деятельности (оказание услуг) муниципальных учреждений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</si>
  <si>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</si>
  <si>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</si>
  <si>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02 0 00 00000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</si>
  <si>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</si>
  <si>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02 2 00 10080</t>
  </si>
  <si>
    <t>Подпрограмма "Обеспечение реализации муниципальной программы Советского городского округа Ставропольского края "Управление и распоряжение имуществом  и общепрограммные мероприятия"</t>
  </si>
  <si>
    <t>Расходы на выплаты по оплате труда работников органов местного самоуправления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</si>
  <si>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</si>
  <si>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05 1 01 20240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</si>
  <si>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</si>
  <si>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</si>
  <si>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</si>
  <si>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</si>
  <si>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t>09 0 01 52200</t>
  </si>
  <si>
    <t>09 0 01 52500</t>
  </si>
  <si>
    <t>09 0 01 78220</t>
  </si>
  <si>
    <t>09 0 01 78230</t>
  </si>
  <si>
    <t>09 0 01 78210</t>
  </si>
  <si>
    <t>09 0 01 78240</t>
  </si>
  <si>
    <t>09 0 01 78250</t>
  </si>
  <si>
    <t>09 0 01 R4620</t>
  </si>
  <si>
    <t>09 0 01 77220</t>
  </si>
  <si>
    <t>09 0 02 76260</t>
  </si>
  <si>
    <t>09 0 02 76270</t>
  </si>
  <si>
    <t>09 0 02 77190</t>
  </si>
  <si>
    <t>09 0 03 76240</t>
  </si>
  <si>
    <t>09 0 04 00000</t>
  </si>
  <si>
    <t>09 0 04 76210</t>
  </si>
  <si>
    <t>11 0 00 00000</t>
  </si>
  <si>
    <t>11 0 01 00000</t>
  </si>
  <si>
    <t>10 0 04 00000</t>
  </si>
  <si>
    <t>10 0 04 11010</t>
  </si>
  <si>
    <t>10 0 04 80010</t>
  </si>
  <si>
    <t>10 0 04 22240</t>
  </si>
  <si>
    <t>15 0 01 11010</t>
  </si>
  <si>
    <t>17 0 09 78110</t>
  </si>
  <si>
    <t>17 0 09 78130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</si>
  <si>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</si>
  <si>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</si>
  <si>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59 0 00 00000</t>
  </si>
  <si>
    <t>59 0 00 20040</t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</si>
  <si>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</si>
  <si>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</si>
  <si>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</si>
  <si>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</si>
  <si>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07 0 00 00000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</si>
  <si>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</si>
  <si>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07 3 00 00000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</si>
  <si>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</si>
  <si>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</si>
  <si>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</si>
  <si>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Основное мероприятие "Прочее благоустройство"</t>
  </si>
  <si>
    <t>07 2 04 00000</t>
  </si>
  <si>
    <t>07 2 04 22330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</si>
  <si>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</si>
  <si>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</si>
  <si>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</si>
  <si>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</si>
  <si>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07 1 00 00000</t>
  </si>
  <si>
    <t>56 0 00 00000</t>
  </si>
  <si>
    <t>НЕПРОГРАММНЫЕ РАСХОДЫ АДМИНИСТРАЦИИ СОВЕТСКОГО ГОРОДСКОГО ОКРУГА СТАВРОПОЛЬСКОГО КРАЯ</t>
  </si>
  <si>
    <t>03 0 01 11010</t>
  </si>
  <si>
    <t>03 0 02 00000</t>
  </si>
  <si>
    <t>03 0 02 20060</t>
  </si>
  <si>
    <t>04 1 00 00000</t>
  </si>
  <si>
    <t>04 1 01 00000</t>
  </si>
  <si>
    <t>04 1 01 21420</t>
  </si>
  <si>
    <t xml:space="preserve">  04 3 00 00000  </t>
  </si>
  <si>
    <t>04 4 00 00000</t>
  </si>
  <si>
    <t xml:space="preserve">04 3 01 21440  </t>
  </si>
  <si>
    <t xml:space="preserve"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 </t>
  </si>
  <si>
    <t>Мероприятия по профилактике детского дорожно-транспортного травматизма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</si>
  <si>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</si>
  <si>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</si>
  <si>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Мероприятия в области уличного освещения и энергосбережения</t>
  </si>
  <si>
    <t>Подпрограмма "Модернизация и развитие коммунального хозяйства в Советском городском округе Ставропольского края"</t>
  </si>
  <si>
    <t>Основное мероприятие "Модернизация и развитие систем коммунальной инфраструктуры"</t>
  </si>
  <si>
    <t>07 1 01 00000</t>
  </si>
  <si>
    <t>07 1 01 22280</t>
  </si>
  <si>
    <t>Содержание мест захоронения</t>
  </si>
  <si>
    <t>07 2 02 22320</t>
  </si>
  <si>
    <t>Прочие мероприятия по благоустройству</t>
  </si>
  <si>
    <t>Подпрограмма "Обеспечение жильем молодых семей в Советском городском округе Ставропольского края"</t>
  </si>
  <si>
    <t>07 4 00 00000</t>
  </si>
  <si>
    <t>Мероприятия по обеспечению первичных мер пожарной безопасности</t>
  </si>
  <si>
    <t>Управление муниципальной собственностью, муниципальная политика в области управления имуществом</t>
  </si>
  <si>
    <t>Расходы в области землеустройства и землепользования</t>
  </si>
  <si>
    <t>02 3 00 10010</t>
  </si>
  <si>
    <t>02 3 00 10020</t>
  </si>
  <si>
    <t>58 0 00 00000</t>
  </si>
  <si>
    <t>Непрограммные расходы в рамках обеспечения деятельности отдела культуры</t>
  </si>
  <si>
    <t>58 0 00 10010</t>
  </si>
  <si>
    <t>58 0 00 10020</t>
  </si>
  <si>
    <t xml:space="preserve">                                                                                                                             городского округа Ставропольского края</t>
  </si>
  <si>
    <t xml:space="preserve">                                                                                                                             к   решению Совета депутатов Советского</t>
  </si>
  <si>
    <r>
      <t xml:space="preserve">                                                                                                                            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бюджете Советского  городского</t>
    </r>
  </si>
  <si>
    <t xml:space="preserve">Резервные фонды </t>
  </si>
  <si>
    <t>11 0 02 00000</t>
  </si>
  <si>
    <t>09 0 01 78260</t>
  </si>
  <si>
    <t>09 0 Р1 50840</t>
  </si>
  <si>
    <t>Подпрограмма "Ремонт и содержание улично-дорожной сети Советского городского округа Ставропольского края"</t>
  </si>
  <si>
    <t>04 3 02 21440</t>
  </si>
  <si>
    <t>Основное мероприятие "Обеспечение функций органов местного самоуправления"</t>
  </si>
  <si>
    <t>11 0 02 10010</t>
  </si>
  <si>
    <t>11 0 02 10020</t>
  </si>
  <si>
    <t>15 0 02 00000</t>
  </si>
  <si>
    <t>15 0 02 20100</t>
  </si>
  <si>
    <t>51 5 00 10080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</si>
  <si>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</si>
  <si>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>Расходы на работы по  ремонту, содержанию и реконструкцию автомобильных дорог вне границ населенных пунктов</t>
  </si>
  <si>
    <t>Основное мероприятие "Ремонт и содержание улично-дорожной сети за счет средств дорожного фонда"</t>
  </si>
  <si>
    <t xml:space="preserve">Мероприятия по ремонту и содержанию улично-дорожной сети Советского городского округа Ставропольского края </t>
  </si>
  <si>
    <t>Основное мероприятие "Ремонт и содержание улично-дорожной сети за счет средств на поддержку дорожного хозяйства"</t>
  </si>
  <si>
    <t>Мероприятия по ремонту и содержанию улично-дорожной сети Советского городского округа Ставропольского края</t>
  </si>
  <si>
    <t xml:space="preserve">04 3 02 00000  </t>
  </si>
  <si>
    <t>Расходы на проведение мероприятий по организации отдыха детей в учреждениях дополнительного образования</t>
  </si>
  <si>
    <t>57 0 01 00000</t>
  </si>
  <si>
    <t>57 0 01 20090</t>
  </si>
  <si>
    <t>09 0 01 77820</t>
  </si>
  <si>
    <t>17 0 04 76890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</si>
  <si>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</si>
  <si>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09 0 02 76280</t>
  </si>
  <si>
    <t>05 4 00 00000</t>
  </si>
  <si>
    <t>05 4 01 00000</t>
  </si>
  <si>
    <t>05 4 01 10010</t>
  </si>
  <si>
    <t>05 4 01 10020</t>
  </si>
  <si>
    <t>05 4 01 76530</t>
  </si>
  <si>
    <t>05 4 02 00000</t>
  </si>
  <si>
    <t>05 4 02 76540</t>
  </si>
  <si>
    <t>Проведение информационно-пропагандистских мероприятий, направленных на профилактику идеологии терроризма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</si>
  <si>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</si>
  <si>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</si>
  <si>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 xml:space="preserve">Компенсация отдельным категориям граждан оплаты взноса на капитальный ремонт общего имущества в многоквартирном доме </t>
  </si>
  <si>
    <t xml:space="preserve"> Выплата пособия на ребенка</t>
  </si>
  <si>
    <t>Подрограмма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</si>
  <si>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>Основное мероприятие "Создание условий для развития пищевой и перерабатывающей промышленности"</t>
  </si>
  <si>
    <t>05 3 01 20220</t>
  </si>
  <si>
    <t>05 3 01 00000</t>
  </si>
  <si>
    <t>05 3 00 00000</t>
  </si>
  <si>
    <t>Основное мероприятие "Создание условий для развития инфраструктуры торговли, общественного питания и бытового обслуживания населения"</t>
  </si>
  <si>
    <t>05 3 02 00000</t>
  </si>
  <si>
    <t>05 3 02 20250</t>
  </si>
  <si>
    <t>Основное мероприятие "Развитие ситуационного туризма"</t>
  </si>
  <si>
    <t>Расходы на развитие ситуационного туризма</t>
  </si>
  <si>
    <t>05 3 03 00000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</si>
  <si>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</si>
  <si>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55 0 00 00000</t>
  </si>
  <si>
    <t>55 0 00 21210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</si>
  <si>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</si>
  <si>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55 0 00 21220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</si>
  <si>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</si>
  <si>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МУНИЦИПАЛЬНАЯ 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</si>
  <si>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09 0 Р1 00000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</si>
  <si>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</si>
  <si>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>57 0 02 S7730</t>
  </si>
  <si>
    <t>МУНИЦИПАЛЬНАЯ ПРОГРАММА СОВЕТСКОГО ГОРОДСКОГО ОКРУГА СТАВРОПОЛЬСКОГО КРАЯ  "РАЗВИТИЕ ГРАДОСТРОИТЕЛЬСТВА, СТРОИТЕЛЬСТВА И АРХИТЕКТУРЫ В СОВЕТСКОМ ГОРОДСКОМ ОКРУГЕ СТАВРОПОЛЬСКОГО КРАЯ"</t>
  </si>
  <si>
    <t>02 3 00 00000</t>
  </si>
  <si>
    <t>02 2 00 00000</t>
  </si>
  <si>
    <t>02 1 00 00000</t>
  </si>
  <si>
    <t>02 1 00 20050</t>
  </si>
  <si>
    <t>МУНИЦИПАЛЬНАЯ ПРОГРАММА СОВЕТСКОГО ГОРОДСКОГО ОКРУГА СТАВРОПОЛЬСКОГО КРАЯ "РАЗВИТИЕ МУНИЦИПАЛЬНОЙ СЛУЖБЫ В СОВЕТСКОМ ГОРОДСКОМ ОКРУГЕ СТАВРОПОЛЬСКОГО КРАЯ"</t>
  </si>
  <si>
    <t>МУНИЦИПАЛЬНАЯ ПРОГРАММА СОВЕТСКОГО ГОРОДСКОГО ОКРУГА СТАВРОПОЛЬСКОГО КРАЯ "ПРЕДУПРЕЖДЕНИЕ И ЛИКВИДАЦИЯ ПОСЛЕДСТВИЙ ЧРЕЗВЫЧАЙНЫХ СИТУАЦИЙ НА ТЕРРИТОРИИ СОВЕТСКОГО ГОРОДСКОГО ОКРУГА СТАВРОПОЛЬСКОГО КРАЯ"</t>
  </si>
  <si>
    <t>Основное мероприятие "Обеспечение функционирования и развития Единой дежурно-диспетчерской службы Советского городского округа"</t>
  </si>
  <si>
    <t>МУНИЦИПАЛЬНАЯ ПРОГРАММА СОВЕТСКОГО ГОРОДСКОГО ОКРУГА СТАВРОПОЛЬСКОГО КРАЯ "РАЗВИТИЕ ДОРОЖНОГО ХОЗЯЙСТВА И ПОВЫШЕНИЕ БЕЗОПАСНОСТИ ДОРОЖНОГО ДВИЖЕНИЯ В СОВЕТСКОМ ГОРОДСКОМ ОКРУГЕ СТАВРОПОЛЬСКОГО КРАЯ"</t>
  </si>
  <si>
    <t xml:space="preserve">  04 3 01 00000  </t>
  </si>
  <si>
    <t>МУНИЦИПАЛЬНАЯ ПРОГРАММА СОВЕТСКОГО ГОРОДСКОГО ОКРУГА СТАВРОПОЛЬСКОГО КРАЯ "ЭКОНОМИЧЕСКОЕ РАЗВИТИЕ СОВЕТСКОГО ГОРОДСКОГО ОКРУГА СТАВРОПОЛЬСКОГО КРАЯ"</t>
  </si>
  <si>
    <t>Подпрограмма "Создание благоприятных условий для привлечения инвестиций в Советском городском округеСтавропольского края"</t>
  </si>
  <si>
    <t>Подпрограмма "Развитие сельского хозяйства в Советском городском округе Ставропольского края"</t>
  </si>
  <si>
    <t>Основное мероприятие "Обеспечение деятельности по реализации подпрограммы"</t>
  </si>
  <si>
    <t>Основное мероприятие "Развитие растенееводства в округе"</t>
  </si>
  <si>
    <t>МУНИЦИПАЛЬНАЯ ПРОГРАММА  "СНИЖЕНИЕ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КРАЯ"</t>
  </si>
  <si>
    <t>Основное мероприятие "Обепечение деятельности по предоставлению государственных и муниципальных услуг МКУ МФЦ"</t>
  </si>
  <si>
    <t>МУНИЦИПАЛЬНАЯ ПРОГРАММА СОВЕТСКОГО ГОРОДСКОГО ОКРУГА СТАВРОПОЛЬСКОГО КРАЯ "СОЦИАЛЬНАЯ ПОДДЕРЖКА ГРАЖДАН СОВЕТСКОГО ГОРОДСКОГО ОКРУГА  СТАВРОПОЛЬСКОГО КРАЯ"</t>
  </si>
  <si>
    <t>Основное мероприятие "Оказание адресной социальной помощи семьям с детьми, проживающим на территории округа"</t>
  </si>
  <si>
    <t>Основное мероприятие "Предоставление адресной социальной помощи нуждающимся гражданам"</t>
  </si>
  <si>
    <t>Основное мероприятие "Обеспечение деятельности реализации программы"</t>
  </si>
  <si>
    <t>МУНИЦИПАЛЬНАЯ ПРОГРАММА СОВЕТСКОГО ГОРОДСКОГО ОКРУГА СТАВРОПОЛЬСКОГО КРАЯ "РАЗВИТИЕ КУЛЬТУРЫ В СОВЕТСКОМ ГОРОДСКОМ ОКРУГЕ СТАВРОПОЛЬСКОГО КРАЯ"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</si>
  <si>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</si>
  <si>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"РАЗВИТИЕ ФИЗИЧЕСКОЙ КУЛЬТУРЫ И СПОРТА В СОВЕТСКОМ ГОРОДСКОМ ОКРУГЕ СТАВРОПОЛЬСКОГО КРАЯ"</t>
  </si>
  <si>
    <t>МУНИЦИПАЛЬНАЯ ПРОГРАММА СОВЕТСКОГО ГОРОДСКОГО ОКРУГА СТАВРОПОЛЬСКОГО КРАЯ "РАЗВИТИЕ АРХИВНОГО ДЕЛА В СОВЕТСКОМ ГОРОДСКОМ ОКРУГЕ СТАВРОПОЛЬСКОГО КРАЯ"</t>
  </si>
  <si>
    <t>Основное мероприятие "Обеспечение деятельности работников архивного отдела"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</si>
  <si>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</si>
  <si>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>Основное мероприятие "Развитие дошкольного образования"</t>
  </si>
  <si>
    <t>Основное мероприятие "Развитие общего образования"</t>
  </si>
  <si>
    <t>Основное мероприятие "Развитие дополнительного образования детей и подростков"</t>
  </si>
  <si>
    <t>Основное мероприятие "Развитие организационно-воспитательной работы с молодежью"</t>
  </si>
  <si>
    <t>Основное мероприятие "Обеспечение деятельности оздоровительно-образовательного центра"</t>
  </si>
  <si>
    <t>Основное мероприятие "Организация каникулярного отдыха, оздоровления и занятости детей и подростков"</t>
  </si>
  <si>
    <t>Основное мероприятие  "Осуществление управленческих функций по реализации полномочий в области образования и молодежной политики"</t>
  </si>
  <si>
    <t>Основное мероприятие "Развитие деятельности в области опеки и попечительства"</t>
  </si>
  <si>
    <t>Программа "Противодействие коррупции на территории Советского городского округа Ставропольского края"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</si>
  <si>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</si>
  <si>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t>20 1 00 00000</t>
  </si>
  <si>
    <t>20 1 0100000</t>
  </si>
  <si>
    <t>20 1 01 10010</t>
  </si>
  <si>
    <t>20 1 01 10020</t>
  </si>
  <si>
    <t>Основное мероприятие "Исполнение полномочий администрации в области градостроительной деятельности"</t>
  </si>
  <si>
    <t>Основное мероприятие "Обеспечение мероприятий, направленных на формирование благоприятного инвестиционного имиджа"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</si>
  <si>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</si>
  <si>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>Подпрограмма "Развитие  малого и среднего предпринимательства в Советском городском округе Ставропольского края"</t>
  </si>
  <si>
    <t>Расходы на создания условий для развития пищевой и перерабатывающей промышленности"</t>
  </si>
  <si>
    <t>Расходы на создания условий для развития инфраструктуры торговли, общественного питания и бытового обслуживания населения"</t>
  </si>
  <si>
    <t>05 3 03 20260</t>
  </si>
  <si>
    <t>Содержание газовых сетей</t>
  </si>
  <si>
    <t>Основное мероприятие "Реализация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края"</t>
  </si>
  <si>
    <t>Обеспечение гарантий лиц, замещающих муниципальные должности в соответствии с законодательством Ставропольского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</si>
  <si>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</si>
  <si>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Реализация регионального проекта "Финансовая поддержка семей при рождении детей"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</si>
  <si>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</si>
  <si>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57 0 02 00000</t>
  </si>
  <si>
    <t>Реализация регионального проекта  "Успех каждого ребенка"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</si>
  <si>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</si>
  <si>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03 0 02 21050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</si>
  <si>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</si>
  <si>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 0 02 L3040</t>
  </si>
  <si>
    <t>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</t>
  </si>
  <si>
    <t>98 0 00 00000</t>
  </si>
  <si>
    <t>Реализация функций иных муниципальных органов</t>
  </si>
  <si>
    <t>09 0 02 R3020</t>
  </si>
  <si>
    <t>Осуществление ежемесячных выплат на детей в возрасте от трех до семи лет включительно</t>
  </si>
  <si>
    <t>98 2 00 00000</t>
  </si>
  <si>
    <t>98 2 00 22381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</si>
  <si>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на иные цели</t>
  </si>
  <si>
    <t>Профилактика и устранение последствий распространения коронавирусной инфекции на территории Советского городского округа</t>
  </si>
  <si>
    <t>Основное мероприятие «Обеспечение безопасности дорожного движения на улично-дорожной сети округа»</t>
  </si>
  <si>
    <t>04 4 03 00000</t>
  </si>
  <si>
    <t>04 4 03 21450</t>
  </si>
  <si>
    <t>09 0 01 78270</t>
  </si>
  <si>
    <t>Дополнительные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</si>
  <si>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15 0 03 00000</t>
  </si>
  <si>
    <t>15 0 03 11010</t>
  </si>
  <si>
    <t>Программа "Гармонизация межнациональных отношений, предупреждение этнического и религиозного экстримизма, укрепление единства российской нации на территории Советского городского округа Ставропольского края"</t>
  </si>
  <si>
    <t>Основное мероприятие «Внедрение современных технологий и методов кадровой работы, направленных на повышение профессиональной компетентности муниципальных служащих»</t>
  </si>
  <si>
    <t>Организация и проведение мероприятий по профессиональному развитию муниципальных служащих</t>
  </si>
  <si>
    <t>МУНИЦИПАЛЬНАЯ ПРОГРАММА СОВЕТСКОГО ГОРОДСКОГО ОКРУГА СТАВРОПОЛЬСКОГО КРАЯ "УПРАВЛЕНИЕ И РАСПОРЯЖЕНИЕ ИМУЩЕСТВОМ В СОВЕТСКОМ ГОРОДСКОМ ОКРУГЕ СТАВРОПОЛЬСКОГО КРАЯ"</t>
  </si>
  <si>
    <t>000</t>
  </si>
  <si>
    <t>Основное мероприятие «Создание условий для вовлечения различных групп населения г.Зеленокумска  к регулярным занятиям физической культурой и спортом.</t>
  </si>
  <si>
    <t>Основное мероприятие «Создание условий для вовлечения различных групп населения с.Солдато-Александровского  к регулярным занятиям физической культурой и спортом.</t>
  </si>
  <si>
    <t>Основное мероприятие «Развитие массовой физической культуры и спорта в городском округе»</t>
  </si>
  <si>
    <t>200</t>
  </si>
  <si>
    <t>Расходы в области градостроительной деятельности</t>
  </si>
  <si>
    <t>11 0 01 20230</t>
  </si>
  <si>
    <t>Оказание государственной социальной помощи на основании социального контракта отдельным категориям граждан
 </t>
  </si>
  <si>
    <t>09 0 03 R4040</t>
  </si>
  <si>
    <t>Единая субвенция</t>
  </si>
  <si>
    <t>09 0 01 78000</t>
  </si>
  <si>
    <t>51 5 00 76360</t>
  </si>
  <si>
    <t>Выплата социального пособия на погребение</t>
  </si>
  <si>
    <t>800</t>
  </si>
  <si>
    <t>Расходы на содержание имущества, находящегося в муниципальной собственности округа</t>
  </si>
  <si>
    <t>16 0 02 00000</t>
  </si>
  <si>
    <t>16 0 02 22020</t>
  </si>
  <si>
    <t>Расходы на содержание имущества</t>
  </si>
  <si>
    <t>Основное мероприятие "Расходы на содержание имущества"</t>
  </si>
  <si>
    <t>08 0 00 00000</t>
  </si>
  <si>
    <t>Реализация программ формирования современной городской среды</t>
  </si>
  <si>
    <t>Реализация регионального проекта  "Формирование комфортной городской среды"</t>
  </si>
  <si>
    <t>08 0 F2 00000</t>
  </si>
  <si>
    <t>08 0 F2 55550</t>
  </si>
  <si>
    <t>МУНИЦИПАЛЬНАЯ ПРОГРАММА СОВЕТСКОГО ГОРОДСКОГО ОКРУГА СТАВРОПОЛЬСКОГО КРАЯ "ФОРМИРОВАНИЕ КОМФОРТНОЙ ГОРОДСКОЙ СРЕДЫ СОВЕТСКОГО ГОРОДСКОГО ОКРУГА СТАВРОПОЛЬСКОГО КРАЯ"</t>
  </si>
  <si>
    <t>17 0 07 78810</t>
  </si>
  <si>
    <t>09 0 01 78730</t>
  </si>
  <si>
    <t>52 1 00 10010</t>
  </si>
  <si>
    <t>52 1 00 10020</t>
  </si>
  <si>
    <t>Непрограммные расходы  в области других вопросов жилищно-коммунального хозяйства</t>
  </si>
  <si>
    <t>Организация мероприятий при осуществлении деятельности по обращению с животными без владельцев</t>
  </si>
  <si>
    <t>Организация мероприятий, направленных на противодействие коррупции на территории округа</t>
  </si>
  <si>
    <t>Программа "Профилактика терроризма и его идеологии на территории Советского городского округа Ставропольского края"</t>
  </si>
  <si>
    <t>Основное мероприятие "Формирование системы профилактики терроризма и его идеологии на территории Советского городского округа Ставропольского края"</t>
  </si>
  <si>
    <t>Основное мероприятие "Развитие библиотечного обслуживания населения Советского городского округа округа"</t>
  </si>
  <si>
    <t>70 0 01 11010</t>
  </si>
  <si>
    <t>Расходы на обеспечение деятельности МКУ "Хозяйственно - эксплуатационная служба"</t>
  </si>
  <si>
    <t>70 0 01 00000</t>
  </si>
  <si>
    <t>70 0 01 22330</t>
  </si>
  <si>
    <t>70 0 02 00000</t>
  </si>
  <si>
    <t>70 0 02 22020</t>
  </si>
  <si>
    <t>Централизованное ведение бюджетного (бухгалтерского) учета и формирование отчетности органов местного самоуправления и подведомственных им муниципальных учреждений Советского городского округа</t>
  </si>
  <si>
    <t>Непрограммные расходы в рамках централизованного ведения бюджетного (бухгалтерского) учета и формирование отчетности</t>
  </si>
  <si>
    <t>54 0 00 00000</t>
  </si>
  <si>
    <t>54 1 00 00000</t>
  </si>
  <si>
    <t xml:space="preserve">54 1 00 11010 </t>
  </si>
  <si>
    <t>КОНТРОЛЬНО-СЧЕТНЫЙ ОРГАН СОВЕТСКОГО ГОРОДСКОГО ОКРУГА СТАВРОПОЛЬСКОГО КРАЯ</t>
  </si>
  <si>
    <t>52 0 00 0000</t>
  </si>
  <si>
    <t>52 1 00 00000</t>
  </si>
  <si>
    <t>50 2 00 10020</t>
  </si>
  <si>
    <t>Организация и проведение творческих конкурсов по созданию произведений (видеороликов, рисунков и другое) антитеррористической направленности</t>
  </si>
  <si>
    <t>17 0 10 00000</t>
  </si>
  <si>
    <t>17 0 10 25010</t>
  </si>
  <si>
    <t>Основное мероприятие "Независимая оценка качества условий оказания услуг учреждениями"</t>
  </si>
  <si>
    <t>Расходы на проведение независимой оценки качества условий оказания услуг учреждениями</t>
  </si>
  <si>
    <t xml:space="preserve">Непрограммные расходы в рамках обеспечения деятельности контрольно-счетной палаты Советского городского округа Ставропольского края </t>
  </si>
  <si>
    <t>10 0 10 00000</t>
  </si>
  <si>
    <t>10 0 10 25010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</si>
  <si>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</si>
  <si>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Предоставление субсидий бюджетным,
автономным учреждениям и иным некоммерческим организациям</t>
  </si>
  <si>
    <t>08 0 01 22310</t>
  </si>
  <si>
    <t>08 0 01 00000</t>
  </si>
  <si>
    <t xml:space="preserve">                                                                                                                             округа Ставропольского края на 2023 год</t>
  </si>
  <si>
    <r>
      <t xml:space="preserve">                                                                                                                             и плановый период 2024 и 2025 годов</t>
    </r>
    <r>
      <rPr>
        <sz val="14"/>
        <rFont val="Calibri"/>
        <family val="2"/>
        <charset val="204"/>
      </rPr>
      <t>»</t>
    </r>
  </si>
  <si>
    <t>07 4 00 L4970</t>
  </si>
  <si>
    <t xml:space="preserve">Обеспечение функционирования центров образования цифрового и гуманитарного профилей "Точка роста",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</si>
  <si>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>Условно утвержденные расходы</t>
  </si>
  <si>
    <t xml:space="preserve">                                                                                                                             Приложение 8 </t>
  </si>
  <si>
    <t>10 0 A1 00000</t>
  </si>
  <si>
    <t>10 0 A1 55195</t>
  </si>
  <si>
    <t>бюджетных ассигнований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на плановый период 2024 и 2025 годов</t>
  </si>
  <si>
    <t>2024</t>
  </si>
  <si>
    <t>2025</t>
  </si>
  <si>
    <t>тыс.руб.</t>
  </si>
  <si>
    <t>10 0 02 L5194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</si>
  <si>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</si>
  <si>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регионального проекта  "Культурная среда"</t>
  </si>
  <si>
    <t>Основное мероприятие "Обеспечение деятельности МКУ "Центр по комплексному обслуживанию учреждений образования Советского городского округа Ставропольского края"</t>
  </si>
  <si>
    <t>17 0 11 00000</t>
  </si>
  <si>
    <t>17 0 11 11010</t>
  </si>
  <si>
    <t>Предоставление молодым семьям социальных выплат на приобретение (строительство) жилья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</si>
  <si>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</si>
  <si>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17 0 02 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</si>
  <si>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</si>
  <si>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17 0 E2 00000</t>
  </si>
  <si>
    <t>17 0 E2 50980</t>
  </si>
  <si>
    <t>Подпрограмма "Реализация на территории округа государственной политики в сфере профилактики правонарушений, создание условий для обеспечения общественного порядка"</t>
  </si>
  <si>
    <t>56 1 00 00000</t>
  </si>
  <si>
    <t>Основное мероприятие "Профилактика правонарушений среди несовершеннолетних и молодежи"</t>
  </si>
  <si>
    <t>56 1 01 00000</t>
  </si>
  <si>
    <t>Расходы на профилактику правонарушений среди несовершеннолетних и молодежи</t>
  </si>
  <si>
    <t>56 1 01 21310</t>
  </si>
  <si>
    <t>Основное мероприятие "Профилактика мошенничества на территории округа"</t>
  </si>
  <si>
    <t>56 1 02 00000</t>
  </si>
  <si>
    <t>Расходы на профилактику мошенничества на территории округа</t>
  </si>
  <si>
    <t>56 1 02 21320</t>
  </si>
  <si>
    <t>Основное мероприятие "Профилактика рецидивной преступности"</t>
  </si>
  <si>
    <t>56 1 03 00000</t>
  </si>
  <si>
    <t>Расходы на профилактику рецидивной преступности</t>
  </si>
  <si>
    <t>56 1 03 21330</t>
  </si>
  <si>
    <t>Основное мероприятие "Профилактика алкоголизма на территории округа"</t>
  </si>
  <si>
    <t>56 1 04 00000</t>
  </si>
  <si>
    <t>Расходы на профилактику алкоголизма на территории округа</t>
  </si>
  <si>
    <t>56 1 04 21340</t>
  </si>
  <si>
    <t>Основное мероприятие "Привлечение народных дружин округа к участию в охране общественного порядка на улицах и в общественных местах"</t>
  </si>
  <si>
    <t>56 1 05 00000</t>
  </si>
  <si>
    <t>Расходы на привлечение народных дружин округа к участию в охране общественного порядка на улицах и в общественных местах</t>
  </si>
  <si>
    <t>56 1 05 21350</t>
  </si>
  <si>
    <t>Подпрограмма "Профилактика незаконного потребления и оборота наркотических средств и психотропных веществ"</t>
  </si>
  <si>
    <t>56 2 00 00000</t>
  </si>
  <si>
    <t>Основное мероприятие "Профилактика наркомании и формирование у детей и молодежи округа мотивации к здоровому образу жизни"</t>
  </si>
  <si>
    <t>56 2 01 00000</t>
  </si>
  <si>
    <t>Расходы на профилактику наркомании и формирование у детей и молодежи округа мотивации к здоровому образу жизни</t>
  </si>
  <si>
    <t>56 2 01 21360</t>
  </si>
  <si>
    <t>Основное мероприятие "Организация межведомственного взаимодействия по профилактике наркомании и по борьбе с незаконным оборотом наркотиков"</t>
  </si>
  <si>
    <t>56 2 02 00000</t>
  </si>
  <si>
    <t>Расходы на  организацию межведомственного взаимодействия по профилактике наркомании и по борьбе с незаконным оборотом наркотиков</t>
  </si>
  <si>
    <t>56 2 02 21370</t>
  </si>
  <si>
    <t>Основное мероприятие "Информационное обеспечение антинаркотической работы"</t>
  </si>
  <si>
    <t>56 2 03 00000</t>
  </si>
  <si>
    <t>Расходы на информационное обеспечение антинаркотической работы</t>
  </si>
  <si>
    <t>56 2 03 21380</t>
  </si>
  <si>
    <t>Осуществление отдельных государственных полномочий Ставропольского края по созданию и организации деятельности административных комиссий</t>
  </si>
  <si>
    <t>Выплата компенсации части платы, взимаемой с родителей (законных представителей) за присмотр и уход за детьми, посещающими образовательные  организации, реализующие образовательные программы дошкольного образования</t>
  </si>
  <si>
    <t>Организация и обеспечение отдыха и оздоровления детей</t>
  </si>
  <si>
    <t>Реализация регионального проекта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</si>
  <si>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</si>
  <si>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17 0 ЕВ 00000</t>
  </si>
  <si>
    <t>17 0 ЕВ 51790</t>
  </si>
  <si>
    <t>Осуществление отдельных государственных полномочий Ставропольского края по организации архивного дела в Ставропольском крае</t>
  </si>
  <si>
    <t>Основное мероприятие «Мероприятия, направленные на проведение ремонта, восстановление и реставрацию памятников культуры</t>
  </si>
  <si>
    <t>Реализация мероприятий федеральной целевой программы "Увековечение памяти погибших при защите Отечества на 2019-2024 годы"</t>
  </si>
  <si>
    <t>10 0 05 L2990</t>
  </si>
  <si>
    <t>10 0 05 00000</t>
  </si>
  <si>
    <t>Развитие сети учреждений культурно-досугового типа</t>
  </si>
  <si>
    <t>10 0 A1 55130</t>
  </si>
  <si>
    <t>кр 822,29</t>
  </si>
  <si>
    <t>17 0 02 S6500</t>
  </si>
  <si>
    <t xml:space="preserve">                                                                                                                             от 8 декабря 2022 года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</si>
</sst>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0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3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horizontal="left" vertical="distributed" wrapText="1"/>
    </xf>
    <xf numFmtId="49" fontId="3" fillId="2" borderId="3" xfId="0" applyNumberFormat="1" applyFont="1" applyFill="1" applyBorder="1" applyAlignment="1">
      <alignment wrapText="1"/>
    </xf>
    <xf numFmtId="0" fontId="2" fillId="2" borderId="0" xfId="1" applyFill="1"/>
    <xf numFmtId="49" fontId="3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5" fillId="2" borderId="0" xfId="1" applyFont="1" applyFill="1" applyProtection="1">
      <protection hidden="1"/>
    </xf>
    <xf numFmtId="0" fontId="7" fillId="2" borderId="0" xfId="1" applyFont="1" applyFill="1" applyProtection="1"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/>
      <protection hidden="1"/>
    </xf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3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2" fillId="2" borderId="0" xfId="1" applyFont="1" applyFill="1"/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3" fillId="2" borderId="0" xfId="1" applyNumberFormat="1" applyFont="1" applyFill="1" applyAlignment="1" applyProtection="1">
      <alignment horizontal="left" vertical="center" wrapText="1"/>
      <protection hidden="1"/>
    </xf>
    <xf numFmtId="0" fontId="3" fillId="2" borderId="0" xfId="1" applyFont="1" applyFill="1" applyAlignment="1" applyProtection="1">
      <alignment horizontal="right" vertical="center"/>
      <protection hidden="1"/>
    </xf>
    <xf numFmtId="0" fontId="6" fillId="2" borderId="0" xfId="1" applyNumberFormat="1" applyFont="1" applyFill="1" applyAlignment="1" applyProtection="1">
      <alignment horizontal="left" vertical="center" wrapText="1"/>
      <protection hidden="1"/>
    </xf>
    <xf numFmtId="0" fontId="6" fillId="2" borderId="0" xfId="1" applyFont="1" applyFill="1" applyAlignment="1" applyProtection="1">
      <alignment horizontal="right" vertical="center"/>
      <protection hidden="1"/>
    </xf>
    <xf numFmtId="0" fontId="8" fillId="2" borderId="1" xfId="1" applyNumberFormat="1" applyFont="1" applyFill="1" applyBorder="1" applyAlignment="1" applyProtection="1">
      <alignment horizontal="left" vertical="center"/>
      <protection hidden="1"/>
    </xf>
    <xf numFmtId="49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1" applyNumberFormat="1" applyFont="1" applyFill="1" applyBorder="1" applyAlignment="1" applyProtection="1">
      <alignment horizontal="center" vertical="center"/>
      <protection hidden="1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 applyProtection="1">
      <alignment horizontal="left" vertical="center"/>
      <protection hidden="1"/>
    </xf>
    <xf numFmtId="0" fontId="2" fillId="2" borderId="0" xfId="1" applyFill="1" applyAlignment="1">
      <alignment horizontal="left" vertical="center"/>
    </xf>
    <xf numFmtId="0" fontId="2" fillId="2" borderId="0" xfId="1" applyFill="1" applyAlignment="1">
      <alignment vertical="center"/>
    </xf>
    <xf numFmtId="0" fontId="6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1" applyNumberFormat="1" applyFont="1" applyFill="1" applyBorder="1" applyAlignment="1" applyProtection="1">
      <alignment horizontal="left" vertical="top" wrapText="1"/>
      <protection hidden="1"/>
    </xf>
    <xf numFmtId="0" fontId="8" fillId="2" borderId="3" xfId="0" applyFont="1" applyFill="1" applyBorder="1" applyAlignment="1">
      <alignment horizontal="left" vertical="distributed" wrapText="1"/>
    </xf>
    <xf numFmtId="0" fontId="3" fillId="2" borderId="3" xfId="0" applyFont="1" applyFill="1" applyBorder="1"/>
    <xf numFmtId="0" fontId="3" fillId="2" borderId="3" xfId="1" applyNumberFormat="1" applyFont="1" applyFill="1" applyBorder="1" applyAlignment="1" applyProtection="1">
      <alignment horizontal="justify" vertical="top" wrapText="1"/>
      <protection hidden="1"/>
    </xf>
    <xf numFmtId="0" fontId="8" fillId="2" borderId="3" xfId="0" applyFont="1" applyFill="1" applyBorder="1" applyAlignment="1">
      <alignment horizontal="justify"/>
    </xf>
    <xf numFmtId="0" fontId="3" fillId="2" borderId="3" xfId="0" applyFont="1" applyFill="1" applyBorder="1" applyAlignment="1">
      <alignment horizontal="justify"/>
    </xf>
    <xf numFmtId="0" fontId="8" fillId="2" borderId="3" xfId="1" applyNumberFormat="1" applyFont="1" applyFill="1" applyBorder="1" applyAlignment="1" applyProtection="1">
      <alignment horizontal="justify" vertical="top" wrapText="1"/>
      <protection hidden="1"/>
    </xf>
    <xf numFmtId="49" fontId="8" fillId="2" borderId="3" xfId="0" applyNumberFormat="1" applyFont="1" applyFill="1" applyBorder="1" applyAlignment="1">
      <alignment wrapText="1"/>
    </xf>
    <xf numFmtId="0" fontId="8" fillId="2" borderId="3" xfId="1" applyNumberFormat="1" applyFont="1" applyFill="1" applyBorder="1" applyAlignment="1" applyProtection="1">
      <alignment horizontal="left" wrapText="1"/>
      <protection hidden="1"/>
    </xf>
    <xf numFmtId="0" fontId="8" fillId="2" borderId="3" xfId="0" applyFont="1" applyFill="1" applyBorder="1" applyAlignment="1">
      <alignment horizontal="justify" wrapText="1"/>
    </xf>
    <xf numFmtId="0" fontId="3" fillId="2" borderId="3" xfId="0" applyFont="1" applyFill="1" applyBorder="1" applyAlignment="1">
      <alignment horizontal="justify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wrapText="1"/>
    </xf>
    <xf numFmtId="0" fontId="3" fillId="2" borderId="3" xfId="3" applyNumberFormat="1" applyFont="1" applyFill="1" applyBorder="1" applyAlignment="1" applyProtection="1">
      <alignment horizontal="left" vertical="top" wrapText="1"/>
      <protection hidden="1"/>
    </xf>
    <xf numFmtId="165" fontId="3" fillId="2" borderId="3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top" wrapText="1"/>
    </xf>
    <xf numFmtId="49" fontId="12" fillId="2" borderId="16" xfId="0" applyNumberFormat="1" applyFont="1" applyFill="1" applyBorder="1" applyAlignment="1">
      <alignment wrapText="1"/>
    </xf>
    <xf numFmtId="0" fontId="12" fillId="2" borderId="16" xfId="0" applyFont="1" applyFill="1" applyBorder="1"/>
    <xf numFmtId="0" fontId="13" fillId="2" borderId="16" xfId="0" applyFont="1" applyFill="1" applyBorder="1" applyAlignment="1">
      <alignment horizontal="justify"/>
    </xf>
    <xf numFmtId="0" fontId="8" fillId="2" borderId="16" xfId="1" applyNumberFormat="1" applyFont="1" applyFill="1" applyBorder="1" applyAlignment="1" applyProtection="1">
      <alignment horizontal="justify" vertical="top" wrapText="1"/>
      <protection hidden="1"/>
    </xf>
    <xf numFmtId="49" fontId="3" fillId="2" borderId="3" xfId="3" applyNumberFormat="1" applyFont="1" applyFill="1" applyBorder="1" applyAlignment="1" applyProtection="1">
      <alignment horizontal="left" vertical="top" wrapText="1"/>
      <protection hidden="1"/>
    </xf>
    <xf numFmtId="0" fontId="3" fillId="2" borderId="3" xfId="0" applyFont="1" applyFill="1" applyBorder="1" applyAlignment="1">
      <alignment horizontal="justify" vertical="center"/>
    </xf>
    <xf numFmtId="0" fontId="3" fillId="2" borderId="3" xfId="0" applyFont="1" applyFill="1" applyBorder="1" applyAlignment="1">
      <alignment horizontal="left"/>
    </xf>
    <xf numFmtId="0" fontId="3" fillId="2" borderId="17" xfId="1" applyNumberFormat="1" applyFont="1" applyFill="1" applyBorder="1" applyAlignment="1" applyProtection="1">
      <alignment horizontal="justify" vertical="top" wrapText="1"/>
      <protection hidden="1"/>
    </xf>
    <xf numFmtId="0" fontId="8" fillId="2" borderId="18" xfId="1" applyNumberFormat="1" applyFont="1" applyFill="1" applyBorder="1" applyAlignment="1" applyProtection="1">
      <alignment vertical="top"/>
      <protection hidden="1"/>
    </xf>
    <xf numFmtId="0" fontId="9" fillId="2" borderId="19" xfId="1" applyFont="1" applyFill="1" applyBorder="1" applyAlignment="1">
      <alignment horizontal="left" vertical="center"/>
    </xf>
    <xf numFmtId="0" fontId="9" fillId="2" borderId="19" xfId="1" applyFont="1" applyFill="1" applyBorder="1" applyAlignment="1">
      <alignment vertical="center"/>
    </xf>
    <xf numFmtId="2" fontId="3" fillId="2" borderId="3" xfId="0" applyNumberFormat="1" applyFont="1" applyFill="1" applyBorder="1" applyAlignment="1">
      <alignment wrapText="1"/>
    </xf>
    <xf numFmtId="0" fontId="14" fillId="0" borderId="0" xfId="1" applyFont="1" applyFill="1" applyAlignment="1">
      <alignment horizontal="center"/>
    </xf>
    <xf numFmtId="49" fontId="17" fillId="0" borderId="5" xfId="0" applyNumberFormat="1" applyFont="1" applyFill="1" applyBorder="1" applyAlignment="1">
      <alignment horizontal="center"/>
    </xf>
    <xf numFmtId="4" fontId="17" fillId="0" borderId="6" xfId="0" applyNumberFormat="1" applyFont="1" applyFill="1" applyBorder="1" applyAlignment="1">
      <alignment horizontal="center" wrapText="1"/>
    </xf>
    <xf numFmtId="0" fontId="14" fillId="0" borderId="13" xfId="1" applyFont="1" applyFill="1" applyBorder="1" applyAlignment="1">
      <alignment horizontal="center"/>
    </xf>
    <xf numFmtId="164" fontId="15" fillId="0" borderId="13" xfId="4" applyFont="1" applyFill="1" applyBorder="1" applyAlignment="1" applyProtection="1">
      <alignment horizontal="center"/>
      <protection hidden="1"/>
    </xf>
    <xf numFmtId="164" fontId="14" fillId="0" borderId="13" xfId="4" applyFont="1" applyFill="1" applyBorder="1" applyAlignment="1" applyProtection="1">
      <alignment horizontal="center"/>
      <protection hidden="1"/>
    </xf>
    <xf numFmtId="164" fontId="14" fillId="0" borderId="13" xfId="4" applyFont="1" applyFill="1" applyBorder="1" applyAlignment="1">
      <alignment horizontal="center"/>
    </xf>
    <xf numFmtId="164" fontId="15" fillId="0" borderId="13" xfId="4" applyFont="1" applyFill="1" applyBorder="1" applyAlignment="1">
      <alignment horizontal="center"/>
    </xf>
    <xf numFmtId="164" fontId="14" fillId="0" borderId="14" xfId="4" applyFont="1" applyFill="1" applyBorder="1" applyAlignment="1">
      <alignment horizontal="center"/>
    </xf>
    <xf numFmtId="164" fontId="14" fillId="0" borderId="4" xfId="4" applyFont="1" applyFill="1" applyBorder="1" applyAlignment="1">
      <alignment horizontal="center"/>
    </xf>
    <xf numFmtId="164" fontId="15" fillId="0" borderId="14" xfId="4" applyFont="1" applyFill="1" applyBorder="1" applyAlignment="1">
      <alignment horizontal="center"/>
    </xf>
    <xf numFmtId="164" fontId="15" fillId="0" borderId="1" xfId="4" applyFont="1" applyFill="1" applyBorder="1" applyAlignment="1" applyProtection="1">
      <alignment horizontal="center"/>
      <protection hidden="1"/>
    </xf>
    <xf numFmtId="164" fontId="14" fillId="0" borderId="1" xfId="4" applyFont="1" applyFill="1" applyBorder="1" applyAlignment="1" applyProtection="1">
      <alignment horizontal="center"/>
      <protection hidden="1"/>
    </xf>
    <xf numFmtId="164" fontId="16" fillId="0" borderId="14" xfId="4" applyFont="1" applyFill="1" applyBorder="1" applyAlignment="1">
      <alignment horizontal="center"/>
    </xf>
    <xf numFmtId="164" fontId="15" fillId="0" borderId="20" xfId="4" applyFont="1" applyFill="1" applyBorder="1" applyAlignment="1" applyProtection="1">
      <alignment horizontal="center"/>
      <protection hidden="1"/>
    </xf>
    <xf numFmtId="164" fontId="14" fillId="0" borderId="0" xfId="4" applyFont="1" applyFill="1" applyAlignment="1">
      <alignment horizontal="center"/>
    </xf>
    <xf numFmtId="164" fontId="14" fillId="0" borderId="0" xfId="4" applyFont="1" applyFill="1" applyAlignment="1" applyProtection="1">
      <alignment horizontal="center"/>
      <protection hidden="1"/>
    </xf>
    <xf numFmtId="49" fontId="17" fillId="0" borderId="9" xfId="0" applyNumberFormat="1" applyFont="1" applyFill="1" applyBorder="1" applyAlignment="1">
      <alignment horizontal="center"/>
    </xf>
    <xf numFmtId="0" fontId="14" fillId="0" borderId="1" xfId="4" applyNumberFormat="1" applyFont="1" applyFill="1" applyBorder="1" applyAlignment="1" applyProtection="1">
      <alignment horizontal="center" wrapText="1"/>
      <protection hidden="1"/>
    </xf>
    <xf numFmtId="164" fontId="14" fillId="0" borderId="1" xfId="4" applyFont="1" applyFill="1" applyBorder="1" applyAlignment="1">
      <alignment horizontal="center"/>
    </xf>
    <xf numFmtId="164" fontId="15" fillId="0" borderId="1" xfId="4" applyFont="1" applyFill="1" applyBorder="1" applyAlignment="1">
      <alignment horizontal="center"/>
    </xf>
    <xf numFmtId="4" fontId="14" fillId="0" borderId="4" xfId="0" applyNumberFormat="1" applyFont="1" applyFill="1" applyBorder="1" applyAlignment="1">
      <alignment horizontal="center"/>
    </xf>
    <xf numFmtId="4" fontId="14" fillId="0" borderId="14" xfId="0" applyNumberFormat="1" applyFont="1" applyFill="1" applyBorder="1" applyAlignment="1">
      <alignment horizontal="center"/>
    </xf>
    <xf numFmtId="164" fontId="15" fillId="0" borderId="4" xfId="4" applyFont="1" applyFill="1" applyBorder="1" applyAlignment="1">
      <alignment horizontal="center"/>
    </xf>
    <xf numFmtId="164" fontId="16" fillId="0" borderId="4" xfId="4" applyFont="1" applyFill="1" applyBorder="1" applyAlignment="1">
      <alignment horizontal="center"/>
    </xf>
    <xf numFmtId="164" fontId="15" fillId="0" borderId="19" xfId="4" applyFont="1" applyFill="1" applyBorder="1" applyAlignment="1" applyProtection="1">
      <alignment horizontal="center"/>
      <protection hidden="1"/>
    </xf>
    <xf numFmtId="164" fontId="14" fillId="0" borderId="0" xfId="4" applyFont="1" applyFill="1" applyBorder="1" applyAlignment="1" applyProtection="1">
      <alignment horizontal="center"/>
      <protection hidden="1"/>
    </xf>
    <xf numFmtId="4" fontId="14" fillId="0" borderId="4" xfId="0" applyNumberFormat="1" applyFont="1" applyFill="1" applyBorder="1" applyAlignment="1">
      <alignment horizontal="center" vertical="center"/>
    </xf>
    <xf numFmtId="4" fontId="14" fillId="0" borderId="14" xfId="0" applyNumberFormat="1" applyFont="1" applyFill="1" applyBorder="1" applyAlignment="1">
      <alignment horizontal="center" vertical="center"/>
    </xf>
    <xf numFmtId="164" fontId="14" fillId="0" borderId="21" xfId="4" applyFont="1" applyFill="1" applyBorder="1" applyAlignment="1">
      <alignment horizontal="center"/>
    </xf>
    <xf numFmtId="0" fontId="8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left" vertical="center" wrapText="1"/>
    </xf>
    <xf numFmtId="0" fontId="3" fillId="2" borderId="0" xfId="2" applyNumberFormat="1" applyFont="1" applyFill="1" applyAlignment="1" applyProtection="1">
      <alignment horizontal="left" vertical="center"/>
      <protection hidden="1"/>
    </xf>
    <xf numFmtId="0" fontId="8" fillId="2" borderId="10" xfId="1" applyNumberFormat="1" applyFont="1" applyFill="1" applyBorder="1" applyAlignment="1" applyProtection="1">
      <alignment horizontal="left" vertical="center" wrapText="1"/>
      <protection hidden="1"/>
    </xf>
    <xf numFmtId="0" fontId="8" fillId="2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2" borderId="0" xfId="0" applyFont="1" applyFill="1" applyAlignment="1">
      <alignment horizontal="left" vertical="center" wrapText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_tmp" xfId="1"/>
    <cellStyle name="Обычный_Tmp1" xfId="3"/>
    <cellStyle name="Процентный" xfId="2" builtinId="5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2"/>
  <sheetViews>
    <sheetView tabSelected="1" view="pageBreakPreview" zoomScale="84" zoomScaleNormal="100" zoomScaleSheetLayoutView="84" workbookViewId="0">
      <selection activeCell="A4" sqref="A4:D4"/>
    </sheetView>
  </sheetViews>
  <sheetFormatPr defaultColWidth="9.42578125" defaultRowHeight="15.75" x14ac:dyDescent="0.25"/>
  <cols>
    <col min="1" max="1" width="94" style="5" customWidth="1"/>
    <col min="2" max="2" width="17.42578125" style="30" customWidth="1"/>
    <col min="3" max="3" width="8.42578125" style="31" customWidth="1"/>
    <col min="4" max="4" width="17.85546875" style="82" customWidth="1"/>
    <col min="5" max="5" width="17.28515625" style="67" customWidth="1"/>
    <col min="6" max="6" width="24.7109375" style="5" customWidth="1"/>
    <col min="7" max="16384" width="9.42578125" style="5"/>
  </cols>
  <sheetData>
    <row r="1" spans="1:5" ht="18.75" x14ac:dyDescent="0.25">
      <c r="A1" s="100" t="s">
        <v>444</v>
      </c>
      <c r="B1" s="100"/>
      <c r="C1" s="100"/>
      <c r="D1" s="100"/>
    </row>
    <row r="2" spans="1:5" ht="18.75" x14ac:dyDescent="0.25">
      <c r="A2" s="99" t="s">
        <v>236</v>
      </c>
      <c r="B2" s="103"/>
      <c r="C2" s="103"/>
      <c r="D2" s="103"/>
    </row>
    <row r="3" spans="1:5" ht="18.75" x14ac:dyDescent="0.25">
      <c r="A3" s="99" t="s">
        <v>235</v>
      </c>
      <c r="B3" s="103"/>
      <c r="C3" s="103"/>
      <c r="D3" s="103"/>
    </row>
    <row r="4" spans="1:5" ht="18.75" x14ac:dyDescent="0.25">
      <c r="A4" s="107" t="s">
        <v>515</v>
      </c>
      <c r="B4" s="108"/>
      <c r="C4" s="108"/>
      <c r="D4" s="108"/>
    </row>
    <row r="5" spans="1:5" ht="18.75" x14ac:dyDescent="0.25">
      <c r="A5" s="105" t="s">
        <v>237</v>
      </c>
      <c r="B5" s="106"/>
      <c r="C5" s="106"/>
      <c r="D5" s="106"/>
    </row>
    <row r="6" spans="1:5" ht="18.75" x14ac:dyDescent="0.25">
      <c r="A6" s="105" t="s">
        <v>439</v>
      </c>
      <c r="B6" s="106"/>
      <c r="C6" s="106"/>
      <c r="D6" s="106"/>
    </row>
    <row r="7" spans="1:5" ht="18.75" x14ac:dyDescent="0.25">
      <c r="A7" s="99" t="s">
        <v>440</v>
      </c>
      <c r="B7" s="103"/>
      <c r="C7" s="103"/>
      <c r="D7" s="103"/>
    </row>
    <row r="8" spans="1:5" ht="18.75" x14ac:dyDescent="0.25">
      <c r="A8" s="99"/>
      <c r="B8" s="99"/>
      <c r="C8" s="99"/>
      <c r="D8" s="99"/>
    </row>
    <row r="9" spans="1:5" ht="18.75" x14ac:dyDescent="0.25">
      <c r="A9" s="99"/>
      <c r="B9" s="99"/>
      <c r="C9" s="99"/>
      <c r="D9" s="99"/>
    </row>
    <row r="10" spans="1:5" ht="18.75" x14ac:dyDescent="0.3">
      <c r="A10" s="8" t="s">
        <v>28</v>
      </c>
      <c r="B10" s="17"/>
      <c r="C10" s="18"/>
    </row>
    <row r="11" spans="1:5" ht="49.5" customHeight="1" x14ac:dyDescent="0.25">
      <c r="A11" s="104" t="s">
        <v>447</v>
      </c>
      <c r="B11" s="104"/>
      <c r="C11" s="104"/>
      <c r="D11" s="104"/>
    </row>
    <row r="12" spans="1:5" ht="18.75" x14ac:dyDescent="0.25">
      <c r="A12" s="9"/>
      <c r="B12" s="19"/>
      <c r="C12" s="20"/>
      <c r="D12" s="83"/>
    </row>
    <row r="13" spans="1:5" ht="19.5" thickBot="1" x14ac:dyDescent="0.3">
      <c r="A13" s="10"/>
      <c r="B13" s="21"/>
      <c r="C13" s="22"/>
      <c r="D13" s="83"/>
    </row>
    <row r="14" spans="1:5" ht="13.9" customHeight="1" x14ac:dyDescent="0.25">
      <c r="A14" s="97" t="s">
        <v>2</v>
      </c>
      <c r="B14" s="101" t="s">
        <v>8</v>
      </c>
      <c r="C14" s="97" t="s">
        <v>1</v>
      </c>
      <c r="D14" s="84" t="s">
        <v>448</v>
      </c>
      <c r="E14" s="68" t="s">
        <v>449</v>
      </c>
    </row>
    <row r="15" spans="1:5" ht="20.45" customHeight="1" thickBot="1" x14ac:dyDescent="0.3">
      <c r="A15" s="98"/>
      <c r="B15" s="102"/>
      <c r="C15" s="98"/>
      <c r="D15" s="69" t="s">
        <v>450</v>
      </c>
      <c r="E15" s="69" t="s">
        <v>450</v>
      </c>
    </row>
    <row r="16" spans="1:5" ht="18.75" x14ac:dyDescent="0.25">
      <c r="A16" s="32">
        <v>1</v>
      </c>
      <c r="B16" s="11">
        <v>2</v>
      </c>
      <c r="C16" s="11">
        <v>3</v>
      </c>
      <c r="D16" s="85">
        <v>4</v>
      </c>
      <c r="E16" s="70">
        <v>5</v>
      </c>
    </row>
    <row r="17" spans="1:5" ht="75" x14ac:dyDescent="0.25">
      <c r="A17" s="33" t="s">
        <v>302</v>
      </c>
      <c r="B17" s="23" t="s">
        <v>34</v>
      </c>
      <c r="C17" s="24" t="s">
        <v>377</v>
      </c>
      <c r="D17" s="78">
        <f t="shared" ref="D17:E19" si="0">D18</f>
        <v>110</v>
      </c>
      <c r="E17" s="71">
        <f t="shared" si="0"/>
        <v>110</v>
      </c>
    </row>
    <row r="18" spans="1:5" ht="53.45" customHeight="1" x14ac:dyDescent="0.25">
      <c r="A18" s="34" t="s">
        <v>374</v>
      </c>
      <c r="B18" s="23" t="s">
        <v>35</v>
      </c>
      <c r="C18" s="24" t="s">
        <v>377</v>
      </c>
      <c r="D18" s="78">
        <f t="shared" si="0"/>
        <v>110</v>
      </c>
      <c r="E18" s="71">
        <f t="shared" si="0"/>
        <v>110</v>
      </c>
    </row>
    <row r="19" spans="1:5" ht="36.6" customHeight="1" x14ac:dyDescent="0.3">
      <c r="A19" s="1" t="s">
        <v>375</v>
      </c>
      <c r="B19" s="12" t="s">
        <v>36</v>
      </c>
      <c r="C19" s="13" t="s">
        <v>377</v>
      </c>
      <c r="D19" s="79">
        <f t="shared" si="0"/>
        <v>110</v>
      </c>
      <c r="E19" s="72">
        <f t="shared" si="0"/>
        <v>110</v>
      </c>
    </row>
    <row r="20" spans="1:5" ht="18.75" x14ac:dyDescent="0.3">
      <c r="A20" s="1" t="s">
        <v>4</v>
      </c>
      <c r="B20" s="12" t="s">
        <v>36</v>
      </c>
      <c r="C20" s="25">
        <v>200</v>
      </c>
      <c r="D20" s="86">
        <v>110</v>
      </c>
      <c r="E20" s="73">
        <v>110</v>
      </c>
    </row>
    <row r="21" spans="1:5" ht="75" x14ac:dyDescent="0.25">
      <c r="A21" s="33" t="s">
        <v>376</v>
      </c>
      <c r="B21" s="23" t="s">
        <v>144</v>
      </c>
      <c r="C21" s="24" t="s">
        <v>377</v>
      </c>
      <c r="D21" s="87">
        <f>D22+D25+D28</f>
        <v>12547.26</v>
      </c>
      <c r="E21" s="74">
        <f>E22+E25+E28</f>
        <v>12559.8</v>
      </c>
    </row>
    <row r="22" spans="1:5" ht="56.25" x14ac:dyDescent="0.3">
      <c r="A22" s="2" t="s">
        <v>340</v>
      </c>
      <c r="B22" s="23" t="s">
        <v>300</v>
      </c>
      <c r="C22" s="24" t="s">
        <v>377</v>
      </c>
      <c r="D22" s="87">
        <f>D23</f>
        <v>823.76</v>
      </c>
      <c r="E22" s="74">
        <f>E23</f>
        <v>836.3</v>
      </c>
    </row>
    <row r="23" spans="1:5" ht="37.5" x14ac:dyDescent="0.3">
      <c r="A23" s="4" t="s">
        <v>227</v>
      </c>
      <c r="B23" s="12" t="s">
        <v>301</v>
      </c>
      <c r="C23" s="13" t="s">
        <v>377</v>
      </c>
      <c r="D23" s="86">
        <f>D24</f>
        <v>823.76</v>
      </c>
      <c r="E23" s="73">
        <f>E24</f>
        <v>836.3</v>
      </c>
    </row>
    <row r="24" spans="1:5" ht="18.75" x14ac:dyDescent="0.3">
      <c r="A24" s="1" t="s">
        <v>4</v>
      </c>
      <c r="B24" s="12" t="s">
        <v>301</v>
      </c>
      <c r="C24" s="25">
        <v>200</v>
      </c>
      <c r="D24" s="86">
        <v>823.76</v>
      </c>
      <c r="E24" s="73">
        <v>836.3</v>
      </c>
    </row>
    <row r="25" spans="1:5" ht="56.25" x14ac:dyDescent="0.3">
      <c r="A25" s="2" t="s">
        <v>145</v>
      </c>
      <c r="B25" s="23" t="s">
        <v>299</v>
      </c>
      <c r="C25" s="24" t="s">
        <v>377</v>
      </c>
      <c r="D25" s="87">
        <f>D26</f>
        <v>510</v>
      </c>
      <c r="E25" s="74">
        <f>E26</f>
        <v>510</v>
      </c>
    </row>
    <row r="26" spans="1:5" ht="18.75" x14ac:dyDescent="0.3">
      <c r="A26" s="35" t="s">
        <v>228</v>
      </c>
      <c r="B26" s="12" t="s">
        <v>146</v>
      </c>
      <c r="C26" s="13" t="s">
        <v>377</v>
      </c>
      <c r="D26" s="86">
        <f>D27</f>
        <v>510</v>
      </c>
      <c r="E26" s="73">
        <f>E27</f>
        <v>510</v>
      </c>
    </row>
    <row r="27" spans="1:5" ht="18.75" x14ac:dyDescent="0.3">
      <c r="A27" s="1" t="s">
        <v>4</v>
      </c>
      <c r="B27" s="12" t="s">
        <v>146</v>
      </c>
      <c r="C27" s="25">
        <v>200</v>
      </c>
      <c r="D27" s="86">
        <v>510</v>
      </c>
      <c r="E27" s="73">
        <v>510</v>
      </c>
    </row>
    <row r="28" spans="1:5" ht="56.25" x14ac:dyDescent="0.3">
      <c r="A28" s="2" t="s">
        <v>147</v>
      </c>
      <c r="B28" s="23" t="s">
        <v>298</v>
      </c>
      <c r="C28" s="24" t="s">
        <v>377</v>
      </c>
      <c r="D28" s="87">
        <f>D29+D33</f>
        <v>11213.5</v>
      </c>
      <c r="E28" s="74">
        <f>E29+E33</f>
        <v>11213.5</v>
      </c>
    </row>
    <row r="29" spans="1:5" ht="18.75" x14ac:dyDescent="0.3">
      <c r="A29" s="1" t="s">
        <v>9</v>
      </c>
      <c r="B29" s="12" t="s">
        <v>229</v>
      </c>
      <c r="C29" s="13" t="s">
        <v>377</v>
      </c>
      <c r="D29" s="86">
        <f>D30+D31+D32</f>
        <v>763.44</v>
      </c>
      <c r="E29" s="73">
        <f>E30+E31+E32</f>
        <v>763.44</v>
      </c>
    </row>
    <row r="30" spans="1:5" ht="56.25" x14ac:dyDescent="0.25">
      <c r="A30" s="36" t="s">
        <v>11</v>
      </c>
      <c r="B30" s="12" t="s">
        <v>229</v>
      </c>
      <c r="C30" s="25">
        <v>100</v>
      </c>
      <c r="D30" s="76">
        <v>243.76</v>
      </c>
      <c r="E30" s="75">
        <v>243.76</v>
      </c>
    </row>
    <row r="31" spans="1:5" ht="18.75" x14ac:dyDescent="0.3">
      <c r="A31" s="1" t="s">
        <v>4</v>
      </c>
      <c r="B31" s="12" t="s">
        <v>229</v>
      </c>
      <c r="C31" s="25">
        <v>200</v>
      </c>
      <c r="D31" s="76">
        <v>517.98</v>
      </c>
      <c r="E31" s="75">
        <v>517.98</v>
      </c>
    </row>
    <row r="32" spans="1:5" ht="18.75" x14ac:dyDescent="0.3">
      <c r="A32" s="1" t="s">
        <v>6</v>
      </c>
      <c r="B32" s="12" t="s">
        <v>229</v>
      </c>
      <c r="C32" s="25">
        <v>800</v>
      </c>
      <c r="D32" s="76">
        <v>1.7</v>
      </c>
      <c r="E32" s="75">
        <v>1.7</v>
      </c>
    </row>
    <row r="33" spans="1:5" ht="37.5" x14ac:dyDescent="0.3">
      <c r="A33" s="1" t="s">
        <v>148</v>
      </c>
      <c r="B33" s="12" t="s">
        <v>230</v>
      </c>
      <c r="C33" s="13" t="s">
        <v>377</v>
      </c>
      <c r="D33" s="86">
        <f>D34</f>
        <v>10450.06</v>
      </c>
      <c r="E33" s="73">
        <f>E34</f>
        <v>10450.06</v>
      </c>
    </row>
    <row r="34" spans="1:5" ht="56.25" x14ac:dyDescent="0.25">
      <c r="A34" s="36" t="s">
        <v>11</v>
      </c>
      <c r="B34" s="12" t="s">
        <v>230</v>
      </c>
      <c r="C34" s="25">
        <v>100</v>
      </c>
      <c r="D34" s="76">
        <v>10450.06</v>
      </c>
      <c r="E34" s="76">
        <v>10450.06</v>
      </c>
    </row>
    <row r="35" spans="1:5" ht="93.75" x14ac:dyDescent="0.25">
      <c r="A35" s="33" t="s">
        <v>303</v>
      </c>
      <c r="B35" s="23" t="s">
        <v>37</v>
      </c>
      <c r="C35" s="24" t="s">
        <v>377</v>
      </c>
      <c r="D35" s="87">
        <f>D36+D41</f>
        <v>4849.6000000000004</v>
      </c>
      <c r="E35" s="74">
        <f>E36+E41</f>
        <v>4857.4500000000007</v>
      </c>
    </row>
    <row r="36" spans="1:5" ht="56.25" x14ac:dyDescent="0.3">
      <c r="A36" s="2" t="s">
        <v>304</v>
      </c>
      <c r="B36" s="23" t="s">
        <v>38</v>
      </c>
      <c r="C36" s="24" t="s">
        <v>377</v>
      </c>
      <c r="D36" s="87">
        <f>D37</f>
        <v>4377.6000000000004</v>
      </c>
      <c r="E36" s="74">
        <f>E37</f>
        <v>4385.4500000000007</v>
      </c>
    </row>
    <row r="37" spans="1:5" ht="37.5" x14ac:dyDescent="0.25">
      <c r="A37" s="3" t="s">
        <v>141</v>
      </c>
      <c r="B37" s="12" t="s">
        <v>203</v>
      </c>
      <c r="C37" s="13" t="s">
        <v>377</v>
      </c>
      <c r="D37" s="86">
        <f>D38+D39+D40</f>
        <v>4377.6000000000004</v>
      </c>
      <c r="E37" s="73">
        <f>E38+E39+E40</f>
        <v>4385.4500000000007</v>
      </c>
    </row>
    <row r="38" spans="1:5" ht="56.25" x14ac:dyDescent="0.25">
      <c r="A38" s="36" t="s">
        <v>11</v>
      </c>
      <c r="B38" s="12" t="s">
        <v>203</v>
      </c>
      <c r="C38" s="25">
        <v>100</v>
      </c>
      <c r="D38" s="76">
        <v>3579.98</v>
      </c>
      <c r="E38" s="75">
        <v>3579.98</v>
      </c>
    </row>
    <row r="39" spans="1:5" ht="18.75" x14ac:dyDescent="0.3">
      <c r="A39" s="1" t="s">
        <v>4</v>
      </c>
      <c r="B39" s="12" t="s">
        <v>203</v>
      </c>
      <c r="C39" s="25">
        <v>200</v>
      </c>
      <c r="D39" s="76">
        <v>794.02</v>
      </c>
      <c r="E39" s="75">
        <v>801.87</v>
      </c>
    </row>
    <row r="40" spans="1:5" ht="18.75" x14ac:dyDescent="0.3">
      <c r="A40" s="1" t="s">
        <v>6</v>
      </c>
      <c r="B40" s="12" t="s">
        <v>203</v>
      </c>
      <c r="C40" s="25">
        <v>800</v>
      </c>
      <c r="D40" s="76">
        <v>3.6</v>
      </c>
      <c r="E40" s="75">
        <v>3.6</v>
      </c>
    </row>
    <row r="41" spans="1:5" ht="37.5" x14ac:dyDescent="0.3">
      <c r="A41" s="37" t="s">
        <v>142</v>
      </c>
      <c r="B41" s="23" t="s">
        <v>204</v>
      </c>
      <c r="C41" s="24" t="s">
        <v>377</v>
      </c>
      <c r="D41" s="87">
        <f>D44+D42</f>
        <v>472</v>
      </c>
      <c r="E41" s="74">
        <f>E44+E42</f>
        <v>472</v>
      </c>
    </row>
    <row r="42" spans="1:5" ht="56.25" x14ac:dyDescent="0.3">
      <c r="A42" s="38" t="s">
        <v>143</v>
      </c>
      <c r="B42" s="12" t="s">
        <v>354</v>
      </c>
      <c r="C42" s="13" t="s">
        <v>377</v>
      </c>
      <c r="D42" s="86">
        <f>D43</f>
        <v>462</v>
      </c>
      <c r="E42" s="73">
        <f>E43</f>
        <v>462</v>
      </c>
    </row>
    <row r="43" spans="1:5" ht="18.75" x14ac:dyDescent="0.25">
      <c r="A43" s="36" t="s">
        <v>4</v>
      </c>
      <c r="B43" s="12" t="s">
        <v>354</v>
      </c>
      <c r="C43" s="25">
        <v>200</v>
      </c>
      <c r="D43" s="76">
        <v>462</v>
      </c>
      <c r="E43" s="75">
        <v>462</v>
      </c>
    </row>
    <row r="44" spans="1:5" ht="18.75" x14ac:dyDescent="0.3">
      <c r="A44" s="1" t="s">
        <v>226</v>
      </c>
      <c r="B44" s="12" t="s">
        <v>205</v>
      </c>
      <c r="C44" s="13" t="s">
        <v>377</v>
      </c>
      <c r="D44" s="76">
        <v>10</v>
      </c>
      <c r="E44" s="75">
        <v>10</v>
      </c>
    </row>
    <row r="45" spans="1:5" ht="18.75" x14ac:dyDescent="0.3">
      <c r="A45" s="1" t="s">
        <v>4</v>
      </c>
      <c r="B45" s="12" t="s">
        <v>205</v>
      </c>
      <c r="C45" s="25">
        <v>200</v>
      </c>
      <c r="D45" s="76">
        <v>10</v>
      </c>
      <c r="E45" s="75">
        <v>10</v>
      </c>
    </row>
    <row r="46" spans="1:5" ht="93.75" x14ac:dyDescent="0.25">
      <c r="A46" s="33" t="s">
        <v>305</v>
      </c>
      <c r="B46" s="23" t="s">
        <v>39</v>
      </c>
      <c r="C46" s="24" t="s">
        <v>377</v>
      </c>
      <c r="D46" s="78">
        <f>D47+D51+D58</f>
        <v>30463.71</v>
      </c>
      <c r="E46" s="71">
        <f>E47+E51+E58</f>
        <v>30463.71</v>
      </c>
    </row>
    <row r="47" spans="1:5" ht="56.25" x14ac:dyDescent="0.25">
      <c r="A47" s="34" t="s">
        <v>212</v>
      </c>
      <c r="B47" s="23" t="s">
        <v>206</v>
      </c>
      <c r="C47" s="24" t="s">
        <v>377</v>
      </c>
      <c r="D47" s="78">
        <f t="shared" ref="D47:E49" si="1">D48</f>
        <v>9317</v>
      </c>
      <c r="E47" s="71">
        <f t="shared" si="1"/>
        <v>9317</v>
      </c>
    </row>
    <row r="48" spans="1:5" ht="37.5" x14ac:dyDescent="0.25">
      <c r="A48" s="34" t="s">
        <v>250</v>
      </c>
      <c r="B48" s="23" t="s">
        <v>207</v>
      </c>
      <c r="C48" s="13" t="s">
        <v>377</v>
      </c>
      <c r="D48" s="78">
        <f t="shared" si="1"/>
        <v>9317</v>
      </c>
      <c r="E48" s="71">
        <f t="shared" si="1"/>
        <v>9317</v>
      </c>
    </row>
    <row r="49" spans="1:5" ht="37.5" x14ac:dyDescent="0.3">
      <c r="A49" s="1" t="s">
        <v>251</v>
      </c>
      <c r="B49" s="12" t="s">
        <v>208</v>
      </c>
      <c r="C49" s="13" t="s">
        <v>377</v>
      </c>
      <c r="D49" s="86">
        <f t="shared" si="1"/>
        <v>9317</v>
      </c>
      <c r="E49" s="73">
        <f t="shared" si="1"/>
        <v>9317</v>
      </c>
    </row>
    <row r="50" spans="1:5" ht="18.75" x14ac:dyDescent="0.3">
      <c r="A50" s="4" t="s">
        <v>4</v>
      </c>
      <c r="B50" s="12" t="s">
        <v>208</v>
      </c>
      <c r="C50" s="25">
        <v>200</v>
      </c>
      <c r="D50" s="76">
        <v>9317</v>
      </c>
      <c r="E50" s="75">
        <v>9317</v>
      </c>
    </row>
    <row r="51" spans="1:5" ht="37.5" x14ac:dyDescent="0.25">
      <c r="A51" s="39" t="s">
        <v>242</v>
      </c>
      <c r="B51" s="26" t="s">
        <v>209</v>
      </c>
      <c r="C51" s="24" t="s">
        <v>377</v>
      </c>
      <c r="D51" s="78">
        <f>D52+D55</f>
        <v>21133.71</v>
      </c>
      <c r="E51" s="71">
        <f>E52+E55</f>
        <v>21133.71</v>
      </c>
    </row>
    <row r="52" spans="1:5" ht="37.5" x14ac:dyDescent="0.25">
      <c r="A52" s="39" t="s">
        <v>252</v>
      </c>
      <c r="B52" s="26" t="s">
        <v>306</v>
      </c>
      <c r="C52" s="13" t="s">
        <v>377</v>
      </c>
      <c r="D52" s="78">
        <f>D53</f>
        <v>18423.66</v>
      </c>
      <c r="E52" s="71">
        <f>E53</f>
        <v>19921.18</v>
      </c>
    </row>
    <row r="53" spans="1:5" ht="37.5" x14ac:dyDescent="0.25">
      <c r="A53" s="36" t="s">
        <v>253</v>
      </c>
      <c r="B53" s="12" t="s">
        <v>211</v>
      </c>
      <c r="C53" s="13" t="s">
        <v>377</v>
      </c>
      <c r="D53" s="79">
        <f>D54</f>
        <v>18423.66</v>
      </c>
      <c r="E53" s="72">
        <f>E54</f>
        <v>19921.18</v>
      </c>
    </row>
    <row r="54" spans="1:5" ht="18.75" x14ac:dyDescent="0.25">
      <c r="A54" s="36" t="s">
        <v>4</v>
      </c>
      <c r="B54" s="12" t="s">
        <v>211</v>
      </c>
      <c r="C54" s="25">
        <v>200</v>
      </c>
      <c r="D54" s="76">
        <v>18423.66</v>
      </c>
      <c r="E54" s="75">
        <v>19921.18</v>
      </c>
    </row>
    <row r="55" spans="1:5" ht="37.5" x14ac:dyDescent="0.25">
      <c r="A55" s="39" t="s">
        <v>254</v>
      </c>
      <c r="B55" s="23" t="s">
        <v>256</v>
      </c>
      <c r="C55" s="13" t="s">
        <v>377</v>
      </c>
      <c r="D55" s="78">
        <f>D56</f>
        <v>2710.05</v>
      </c>
      <c r="E55" s="71">
        <f>E56</f>
        <v>1212.53</v>
      </c>
    </row>
    <row r="56" spans="1:5" ht="37.5" x14ac:dyDescent="0.25">
      <c r="A56" s="36" t="s">
        <v>255</v>
      </c>
      <c r="B56" s="12" t="s">
        <v>243</v>
      </c>
      <c r="C56" s="13" t="s">
        <v>377</v>
      </c>
      <c r="D56" s="79">
        <f>D57</f>
        <v>2710.05</v>
      </c>
      <c r="E56" s="72">
        <f>E57</f>
        <v>1212.53</v>
      </c>
    </row>
    <row r="57" spans="1:5" ht="18.75" x14ac:dyDescent="0.25">
      <c r="A57" s="36" t="s">
        <v>4</v>
      </c>
      <c r="B57" s="12" t="s">
        <v>243</v>
      </c>
      <c r="C57" s="25">
        <v>200</v>
      </c>
      <c r="D57" s="76">
        <v>2710.05</v>
      </c>
      <c r="E57" s="75">
        <v>1212.53</v>
      </c>
    </row>
    <row r="58" spans="1:5" ht="56.25" x14ac:dyDescent="0.3">
      <c r="A58" s="40" t="s">
        <v>149</v>
      </c>
      <c r="B58" s="23" t="s">
        <v>210</v>
      </c>
      <c r="C58" s="24" t="s">
        <v>377</v>
      </c>
      <c r="D58" s="78">
        <f t="shared" ref="D58:E60" si="2">D59</f>
        <v>13</v>
      </c>
      <c r="E58" s="71">
        <f t="shared" si="2"/>
        <v>13</v>
      </c>
    </row>
    <row r="59" spans="1:5" ht="37.5" x14ac:dyDescent="0.25">
      <c r="A59" s="34" t="s">
        <v>366</v>
      </c>
      <c r="B59" s="23" t="s">
        <v>367</v>
      </c>
      <c r="C59" s="13" t="s">
        <v>377</v>
      </c>
      <c r="D59" s="79">
        <f t="shared" si="2"/>
        <v>13</v>
      </c>
      <c r="E59" s="72">
        <f t="shared" si="2"/>
        <v>13</v>
      </c>
    </row>
    <row r="60" spans="1:5" ht="37.5" x14ac:dyDescent="0.25">
      <c r="A60" s="3" t="s">
        <v>213</v>
      </c>
      <c r="B60" s="12" t="s">
        <v>368</v>
      </c>
      <c r="C60" s="13" t="s">
        <v>377</v>
      </c>
      <c r="D60" s="79">
        <f t="shared" si="2"/>
        <v>13</v>
      </c>
      <c r="E60" s="72">
        <f t="shared" si="2"/>
        <v>13</v>
      </c>
    </row>
    <row r="61" spans="1:5" ht="18.75" x14ac:dyDescent="0.3">
      <c r="A61" s="4" t="s">
        <v>4</v>
      </c>
      <c r="B61" s="12" t="s">
        <v>368</v>
      </c>
      <c r="C61" s="25">
        <v>200</v>
      </c>
      <c r="D61" s="76">
        <v>13</v>
      </c>
      <c r="E61" s="75">
        <v>13</v>
      </c>
    </row>
    <row r="62" spans="1:5" ht="75" x14ac:dyDescent="0.3">
      <c r="A62" s="41" t="s">
        <v>307</v>
      </c>
      <c r="B62" s="23" t="s">
        <v>40</v>
      </c>
      <c r="C62" s="24" t="s">
        <v>377</v>
      </c>
      <c r="D62" s="78">
        <f>D63+D84+D67+D74</f>
        <v>8265.9499999999989</v>
      </c>
      <c r="E62" s="71">
        <f>E63+E84+E67+E74</f>
        <v>8266.5</v>
      </c>
    </row>
    <row r="63" spans="1:5" ht="37.5" x14ac:dyDescent="0.3">
      <c r="A63" s="2" t="s">
        <v>308</v>
      </c>
      <c r="B63" s="23" t="s">
        <v>41</v>
      </c>
      <c r="C63" s="13" t="s">
        <v>377</v>
      </c>
      <c r="D63" s="78">
        <f>D64</f>
        <v>10</v>
      </c>
      <c r="E63" s="71">
        <f>E64</f>
        <v>10</v>
      </c>
    </row>
    <row r="64" spans="1:5" ht="37.5" x14ac:dyDescent="0.3">
      <c r="A64" s="42" t="s">
        <v>339</v>
      </c>
      <c r="B64" s="23" t="s">
        <v>42</v>
      </c>
      <c r="C64" s="13" t="s">
        <v>377</v>
      </c>
      <c r="D64" s="78">
        <f>D65</f>
        <v>10</v>
      </c>
      <c r="E64" s="71">
        <f>E65</f>
        <v>10</v>
      </c>
    </row>
    <row r="65" spans="1:5" ht="37.5" x14ac:dyDescent="0.3">
      <c r="A65" s="43" t="s">
        <v>25</v>
      </c>
      <c r="B65" s="12" t="s">
        <v>150</v>
      </c>
      <c r="C65" s="13" t="s">
        <v>377</v>
      </c>
      <c r="D65" s="76">
        <v>10</v>
      </c>
      <c r="E65" s="75">
        <v>10</v>
      </c>
    </row>
    <row r="66" spans="1:5" ht="18.75" x14ac:dyDescent="0.3">
      <c r="A66" s="43" t="s">
        <v>4</v>
      </c>
      <c r="B66" s="12" t="s">
        <v>150</v>
      </c>
      <c r="C66" s="25">
        <v>200</v>
      </c>
      <c r="D66" s="76">
        <v>10</v>
      </c>
      <c r="E66" s="75">
        <v>10</v>
      </c>
    </row>
    <row r="67" spans="1:5" ht="37.5" x14ac:dyDescent="0.3">
      <c r="A67" s="42" t="s">
        <v>341</v>
      </c>
      <c r="B67" s="23" t="s">
        <v>44</v>
      </c>
      <c r="C67" s="24" t="s">
        <v>377</v>
      </c>
      <c r="D67" s="78">
        <f>D68+D71</f>
        <v>250</v>
      </c>
      <c r="E67" s="71">
        <f>E68+E71</f>
        <v>250</v>
      </c>
    </row>
    <row r="68" spans="1:5" ht="37.5" x14ac:dyDescent="0.3">
      <c r="A68" s="42" t="s">
        <v>151</v>
      </c>
      <c r="B68" s="23" t="s">
        <v>45</v>
      </c>
      <c r="C68" s="13" t="s">
        <v>377</v>
      </c>
      <c r="D68" s="78">
        <f>D69</f>
        <v>200</v>
      </c>
      <c r="E68" s="71">
        <f>E69</f>
        <v>200</v>
      </c>
    </row>
    <row r="69" spans="1:5" ht="37.5" x14ac:dyDescent="0.3">
      <c r="A69" s="1" t="s">
        <v>30</v>
      </c>
      <c r="B69" s="12" t="s">
        <v>152</v>
      </c>
      <c r="C69" s="13" t="s">
        <v>377</v>
      </c>
      <c r="D69" s="76">
        <v>200</v>
      </c>
      <c r="E69" s="75">
        <v>200</v>
      </c>
    </row>
    <row r="70" spans="1:5" ht="18.75" x14ac:dyDescent="0.3">
      <c r="A70" s="43" t="s">
        <v>6</v>
      </c>
      <c r="B70" s="12" t="s">
        <v>152</v>
      </c>
      <c r="C70" s="25">
        <v>800</v>
      </c>
      <c r="D70" s="76">
        <v>200</v>
      </c>
      <c r="E70" s="75">
        <v>200</v>
      </c>
    </row>
    <row r="71" spans="1:5" ht="37.5" x14ac:dyDescent="0.3">
      <c r="A71" s="42" t="s">
        <v>139</v>
      </c>
      <c r="B71" s="23" t="s">
        <v>153</v>
      </c>
      <c r="C71" s="24" t="s">
        <v>377</v>
      </c>
      <c r="D71" s="78">
        <f>D72</f>
        <v>50</v>
      </c>
      <c r="E71" s="71">
        <f>E72</f>
        <v>50</v>
      </c>
    </row>
    <row r="72" spans="1:5" ht="37.5" x14ac:dyDescent="0.3">
      <c r="A72" s="43" t="s">
        <v>43</v>
      </c>
      <c r="B72" s="12" t="s">
        <v>154</v>
      </c>
      <c r="C72" s="13" t="s">
        <v>377</v>
      </c>
      <c r="D72" s="76">
        <v>50</v>
      </c>
      <c r="E72" s="75">
        <v>50</v>
      </c>
    </row>
    <row r="73" spans="1:5" ht="18.75" x14ac:dyDescent="0.3">
      <c r="A73" s="43" t="s">
        <v>4</v>
      </c>
      <c r="B73" s="12" t="s">
        <v>154</v>
      </c>
      <c r="C73" s="25">
        <v>200</v>
      </c>
      <c r="D73" s="76">
        <v>50</v>
      </c>
      <c r="E73" s="75">
        <v>50</v>
      </c>
    </row>
    <row r="74" spans="1:5" ht="56.25" x14ac:dyDescent="0.3">
      <c r="A74" s="42" t="s">
        <v>276</v>
      </c>
      <c r="B74" s="23" t="s">
        <v>280</v>
      </c>
      <c r="C74" s="24" t="s">
        <v>377</v>
      </c>
      <c r="D74" s="78">
        <f>D75+D78+D81</f>
        <v>25</v>
      </c>
      <c r="E74" s="71">
        <f>E75+E78+E81</f>
        <v>25</v>
      </c>
    </row>
    <row r="75" spans="1:5" ht="37.5" x14ac:dyDescent="0.3">
      <c r="A75" s="42" t="s">
        <v>277</v>
      </c>
      <c r="B75" s="23" t="s">
        <v>279</v>
      </c>
      <c r="C75" s="24" t="s">
        <v>377</v>
      </c>
      <c r="D75" s="78">
        <f>D76</f>
        <v>10</v>
      </c>
      <c r="E75" s="71">
        <f>E76</f>
        <v>10</v>
      </c>
    </row>
    <row r="76" spans="1:5" ht="37.5" x14ac:dyDescent="0.3">
      <c r="A76" s="43" t="s">
        <v>342</v>
      </c>
      <c r="B76" s="12" t="s">
        <v>278</v>
      </c>
      <c r="C76" s="13" t="s">
        <v>377</v>
      </c>
      <c r="D76" s="76">
        <v>10</v>
      </c>
      <c r="E76" s="75">
        <v>10</v>
      </c>
    </row>
    <row r="77" spans="1:5" ht="18.75" x14ac:dyDescent="0.3">
      <c r="A77" s="43" t="s">
        <v>4</v>
      </c>
      <c r="B77" s="12" t="s">
        <v>278</v>
      </c>
      <c r="C77" s="25">
        <v>200</v>
      </c>
      <c r="D77" s="76">
        <v>10</v>
      </c>
      <c r="E77" s="75">
        <v>10</v>
      </c>
    </row>
    <row r="78" spans="1:5" ht="56.25" x14ac:dyDescent="0.3">
      <c r="A78" s="42" t="s">
        <v>281</v>
      </c>
      <c r="B78" s="23" t="s">
        <v>282</v>
      </c>
      <c r="C78" s="13" t="s">
        <v>377</v>
      </c>
      <c r="D78" s="78">
        <f>D79</f>
        <v>10</v>
      </c>
      <c r="E78" s="71">
        <f>E79</f>
        <v>10</v>
      </c>
    </row>
    <row r="79" spans="1:5" ht="37.5" x14ac:dyDescent="0.3">
      <c r="A79" s="43" t="s">
        <v>343</v>
      </c>
      <c r="B79" s="12" t="s">
        <v>283</v>
      </c>
      <c r="C79" s="13" t="s">
        <v>377</v>
      </c>
      <c r="D79" s="79">
        <f>D80</f>
        <v>10</v>
      </c>
      <c r="E79" s="72">
        <f>E80</f>
        <v>10</v>
      </c>
    </row>
    <row r="80" spans="1:5" ht="18.75" x14ac:dyDescent="0.3">
      <c r="A80" s="43" t="s">
        <v>4</v>
      </c>
      <c r="B80" s="12" t="s">
        <v>283</v>
      </c>
      <c r="C80" s="25">
        <v>200</v>
      </c>
      <c r="D80" s="76">
        <v>10</v>
      </c>
      <c r="E80" s="75">
        <v>10</v>
      </c>
    </row>
    <row r="81" spans="1:5" ht="18.75" x14ac:dyDescent="0.3">
      <c r="A81" s="42" t="s">
        <v>284</v>
      </c>
      <c r="B81" s="23" t="s">
        <v>286</v>
      </c>
      <c r="C81" s="13" t="s">
        <v>377</v>
      </c>
      <c r="D81" s="78">
        <f>D82</f>
        <v>5</v>
      </c>
      <c r="E81" s="71">
        <f>E82</f>
        <v>5</v>
      </c>
    </row>
    <row r="82" spans="1:5" ht="18.75" x14ac:dyDescent="0.3">
      <c r="A82" s="43" t="s">
        <v>285</v>
      </c>
      <c r="B82" s="12" t="s">
        <v>344</v>
      </c>
      <c r="C82" s="13" t="s">
        <v>377</v>
      </c>
      <c r="D82" s="79">
        <f>D83</f>
        <v>5</v>
      </c>
      <c r="E82" s="72">
        <f>E83</f>
        <v>5</v>
      </c>
    </row>
    <row r="83" spans="1:5" ht="18.75" x14ac:dyDescent="0.3">
      <c r="A83" s="43" t="s">
        <v>4</v>
      </c>
      <c r="B83" s="12" t="s">
        <v>344</v>
      </c>
      <c r="C83" s="25">
        <v>200</v>
      </c>
      <c r="D83" s="76">
        <v>5</v>
      </c>
      <c r="E83" s="75">
        <v>5</v>
      </c>
    </row>
    <row r="84" spans="1:5" ht="37.5" x14ac:dyDescent="0.3">
      <c r="A84" s="42" t="s">
        <v>309</v>
      </c>
      <c r="B84" s="23" t="s">
        <v>264</v>
      </c>
      <c r="C84" s="24" t="s">
        <v>377</v>
      </c>
      <c r="D84" s="78">
        <f>D85+D95</f>
        <v>7980.9499999999989</v>
      </c>
      <c r="E84" s="71">
        <f>E85+E95</f>
        <v>7981.4999999999991</v>
      </c>
    </row>
    <row r="85" spans="1:5" ht="37.5" x14ac:dyDescent="0.3">
      <c r="A85" s="42" t="s">
        <v>310</v>
      </c>
      <c r="B85" s="23" t="s">
        <v>265</v>
      </c>
      <c r="C85" s="24" t="s">
        <v>377</v>
      </c>
      <c r="D85" s="78">
        <f>D86+D90+D92</f>
        <v>7927.0499999999993</v>
      </c>
      <c r="E85" s="71">
        <f>E86+E90+E92</f>
        <v>7927.5999999999995</v>
      </c>
    </row>
    <row r="86" spans="1:5" ht="56.25" x14ac:dyDescent="0.3">
      <c r="A86" s="43" t="s">
        <v>16</v>
      </c>
      <c r="B86" s="12" t="s">
        <v>266</v>
      </c>
      <c r="C86" s="13" t="s">
        <v>377</v>
      </c>
      <c r="D86" s="79">
        <f>D87+D88+D89</f>
        <v>471.33000000000004</v>
      </c>
      <c r="E86" s="72">
        <f>E87+E88+E89</f>
        <v>471.88</v>
      </c>
    </row>
    <row r="87" spans="1:5" ht="56.25" x14ac:dyDescent="0.25">
      <c r="A87" s="36" t="s">
        <v>11</v>
      </c>
      <c r="B87" s="12" t="s">
        <v>266</v>
      </c>
      <c r="C87" s="25">
        <v>100</v>
      </c>
      <c r="D87" s="76">
        <v>108.03</v>
      </c>
      <c r="E87" s="75">
        <v>108.03</v>
      </c>
    </row>
    <row r="88" spans="1:5" ht="18.75" x14ac:dyDescent="0.3">
      <c r="A88" s="43" t="s">
        <v>4</v>
      </c>
      <c r="B88" s="12" t="s">
        <v>266</v>
      </c>
      <c r="C88" s="25">
        <v>200</v>
      </c>
      <c r="D88" s="76">
        <v>355.8</v>
      </c>
      <c r="E88" s="75">
        <v>356.35</v>
      </c>
    </row>
    <row r="89" spans="1:5" ht="18.75" x14ac:dyDescent="0.3">
      <c r="A89" s="43" t="s">
        <v>6</v>
      </c>
      <c r="B89" s="12" t="s">
        <v>266</v>
      </c>
      <c r="C89" s="25">
        <v>800</v>
      </c>
      <c r="D89" s="76">
        <v>7.5</v>
      </c>
      <c r="E89" s="75">
        <v>7.5</v>
      </c>
    </row>
    <row r="90" spans="1:5" ht="37.5" x14ac:dyDescent="0.3">
      <c r="A90" s="43" t="s">
        <v>17</v>
      </c>
      <c r="B90" s="12" t="s">
        <v>267</v>
      </c>
      <c r="C90" s="13" t="s">
        <v>377</v>
      </c>
      <c r="D90" s="79">
        <f>D91</f>
        <v>4955.3999999999996</v>
      </c>
      <c r="E90" s="72">
        <f>E91</f>
        <v>4955.3999999999996</v>
      </c>
    </row>
    <row r="91" spans="1:5" ht="56.25" x14ac:dyDescent="0.25">
      <c r="A91" s="36" t="s">
        <v>11</v>
      </c>
      <c r="B91" s="12" t="s">
        <v>267</v>
      </c>
      <c r="C91" s="25">
        <v>100</v>
      </c>
      <c r="D91" s="76">
        <v>4955.3999999999996</v>
      </c>
      <c r="E91" s="75">
        <v>4955.3999999999996</v>
      </c>
    </row>
    <row r="92" spans="1:5" ht="37.5" x14ac:dyDescent="0.3">
      <c r="A92" s="43" t="s">
        <v>15</v>
      </c>
      <c r="B92" s="12" t="s">
        <v>268</v>
      </c>
      <c r="C92" s="13" t="s">
        <v>377</v>
      </c>
      <c r="D92" s="79">
        <f>D93+D94</f>
        <v>2500.3199999999997</v>
      </c>
      <c r="E92" s="72">
        <f>E93+E94</f>
        <v>2500.3199999999997</v>
      </c>
    </row>
    <row r="93" spans="1:5" ht="56.25" x14ac:dyDescent="0.25">
      <c r="A93" s="36" t="s">
        <v>11</v>
      </c>
      <c r="B93" s="12" t="s">
        <v>268</v>
      </c>
      <c r="C93" s="25">
        <v>100</v>
      </c>
      <c r="D93" s="76">
        <v>2355.4899999999998</v>
      </c>
      <c r="E93" s="75">
        <v>2355.4899999999998</v>
      </c>
    </row>
    <row r="94" spans="1:5" ht="18.75" x14ac:dyDescent="0.3">
      <c r="A94" s="43" t="s">
        <v>4</v>
      </c>
      <c r="B94" s="12" t="s">
        <v>268</v>
      </c>
      <c r="C94" s="25">
        <v>200</v>
      </c>
      <c r="D94" s="76">
        <v>144.83000000000001</v>
      </c>
      <c r="E94" s="75">
        <v>144.83000000000001</v>
      </c>
    </row>
    <row r="95" spans="1:5" ht="18.75" x14ac:dyDescent="0.3">
      <c r="A95" s="42" t="s">
        <v>311</v>
      </c>
      <c r="B95" s="23" t="s">
        <v>269</v>
      </c>
      <c r="C95" s="24" t="s">
        <v>377</v>
      </c>
      <c r="D95" s="78">
        <f>D96</f>
        <v>53.9</v>
      </c>
      <c r="E95" s="71">
        <f>E96</f>
        <v>53.9</v>
      </c>
    </row>
    <row r="96" spans="1:5" ht="56.25" x14ac:dyDescent="0.3">
      <c r="A96" s="43" t="s">
        <v>137</v>
      </c>
      <c r="B96" s="12" t="s">
        <v>270</v>
      </c>
      <c r="C96" s="13" t="s">
        <v>377</v>
      </c>
      <c r="D96" s="76">
        <v>53.9</v>
      </c>
      <c r="E96" s="75">
        <v>53.9</v>
      </c>
    </row>
    <row r="97" spans="1:5" ht="18.75" x14ac:dyDescent="0.3">
      <c r="A97" s="43" t="s">
        <v>4</v>
      </c>
      <c r="B97" s="12" t="s">
        <v>270</v>
      </c>
      <c r="C97" s="25">
        <v>200</v>
      </c>
      <c r="D97" s="76">
        <v>53.9</v>
      </c>
      <c r="E97" s="75">
        <v>53.9</v>
      </c>
    </row>
    <row r="98" spans="1:5" ht="93.75" x14ac:dyDescent="0.25">
      <c r="A98" s="44" t="s">
        <v>312</v>
      </c>
      <c r="B98" s="23" t="s">
        <v>46</v>
      </c>
      <c r="C98" s="24" t="s">
        <v>377</v>
      </c>
      <c r="D98" s="78">
        <f>D99</f>
        <v>15573.400000000001</v>
      </c>
      <c r="E98" s="71">
        <f>E99</f>
        <v>15590.720000000001</v>
      </c>
    </row>
    <row r="99" spans="1:5" ht="37.5" x14ac:dyDescent="0.25">
      <c r="A99" s="14" t="s">
        <v>313</v>
      </c>
      <c r="B99" s="23" t="s">
        <v>47</v>
      </c>
      <c r="C99" s="24" t="s">
        <v>377</v>
      </c>
      <c r="D99" s="78">
        <f>D100</f>
        <v>15573.400000000001</v>
      </c>
      <c r="E99" s="71">
        <f>E100</f>
        <v>15590.720000000001</v>
      </c>
    </row>
    <row r="100" spans="1:5" ht="37.5" x14ac:dyDescent="0.25">
      <c r="A100" s="15" t="s">
        <v>48</v>
      </c>
      <c r="B100" s="12" t="s">
        <v>49</v>
      </c>
      <c r="C100" s="13" t="s">
        <v>377</v>
      </c>
      <c r="D100" s="79">
        <f>D101+D102+D103</f>
        <v>15573.400000000001</v>
      </c>
      <c r="E100" s="72">
        <f>E101+E102+E103</f>
        <v>15590.720000000001</v>
      </c>
    </row>
    <row r="101" spans="1:5" ht="56.25" x14ac:dyDescent="0.3">
      <c r="A101" s="1" t="s">
        <v>11</v>
      </c>
      <c r="B101" s="12" t="s">
        <v>49</v>
      </c>
      <c r="C101" s="25">
        <v>100</v>
      </c>
      <c r="D101" s="76">
        <v>13120</v>
      </c>
      <c r="E101" s="75">
        <v>13120</v>
      </c>
    </row>
    <row r="102" spans="1:5" ht="18.75" x14ac:dyDescent="0.3">
      <c r="A102" s="1" t="s">
        <v>4</v>
      </c>
      <c r="B102" s="12" t="s">
        <v>49</v>
      </c>
      <c r="C102" s="25">
        <v>200</v>
      </c>
      <c r="D102" s="76">
        <v>2152.1999999999998</v>
      </c>
      <c r="E102" s="75">
        <v>2169.52</v>
      </c>
    </row>
    <row r="103" spans="1:5" ht="18.75" x14ac:dyDescent="0.3">
      <c r="A103" s="1" t="s">
        <v>6</v>
      </c>
      <c r="B103" s="12" t="s">
        <v>49</v>
      </c>
      <c r="C103" s="25">
        <v>800</v>
      </c>
      <c r="D103" s="76">
        <v>301.2</v>
      </c>
      <c r="E103" s="75">
        <v>301.2</v>
      </c>
    </row>
    <row r="104" spans="1:5" ht="93.75" x14ac:dyDescent="0.3">
      <c r="A104" s="45" t="s">
        <v>214</v>
      </c>
      <c r="B104" s="23" t="s">
        <v>187</v>
      </c>
      <c r="C104" s="24" t="s">
        <v>377</v>
      </c>
      <c r="D104" s="78">
        <f>D105+D116+D120+D110+D113</f>
        <v>33478.93</v>
      </c>
      <c r="E104" s="71">
        <f>E105+E116+E120+E110+E113</f>
        <v>34890.57</v>
      </c>
    </row>
    <row r="105" spans="1:5" ht="37.5" x14ac:dyDescent="0.3">
      <c r="A105" s="2" t="s">
        <v>217</v>
      </c>
      <c r="B105" s="23" t="s">
        <v>200</v>
      </c>
      <c r="C105" s="24" t="s">
        <v>377</v>
      </c>
      <c r="D105" s="78">
        <f>D106</f>
        <v>691.5</v>
      </c>
      <c r="E105" s="71">
        <f>E106</f>
        <v>691.5</v>
      </c>
    </row>
    <row r="106" spans="1:5" ht="37.5" x14ac:dyDescent="0.3">
      <c r="A106" s="2" t="s">
        <v>218</v>
      </c>
      <c r="B106" s="23" t="s">
        <v>219</v>
      </c>
      <c r="C106" s="13" t="s">
        <v>377</v>
      </c>
      <c r="D106" s="78">
        <f>D107</f>
        <v>691.5</v>
      </c>
      <c r="E106" s="71">
        <f>E107</f>
        <v>691.5</v>
      </c>
    </row>
    <row r="107" spans="1:5" ht="18.75" x14ac:dyDescent="0.3">
      <c r="A107" s="1" t="s">
        <v>345</v>
      </c>
      <c r="B107" s="12" t="s">
        <v>220</v>
      </c>
      <c r="C107" s="13" t="s">
        <v>377</v>
      </c>
      <c r="D107" s="79">
        <f>D108+D109</f>
        <v>691.5</v>
      </c>
      <c r="E107" s="72">
        <f>E108+E109</f>
        <v>691.5</v>
      </c>
    </row>
    <row r="108" spans="1:5" ht="18.75" x14ac:dyDescent="0.3">
      <c r="A108" s="1" t="s">
        <v>4</v>
      </c>
      <c r="B108" s="12" t="s">
        <v>220</v>
      </c>
      <c r="C108" s="25">
        <v>200</v>
      </c>
      <c r="D108" s="76">
        <v>207.5</v>
      </c>
      <c r="E108" s="76">
        <v>207.5</v>
      </c>
    </row>
    <row r="109" spans="1:5" ht="18.75" x14ac:dyDescent="0.3">
      <c r="A109" s="43" t="s">
        <v>6</v>
      </c>
      <c r="B109" s="12" t="s">
        <v>220</v>
      </c>
      <c r="C109" s="25">
        <v>800</v>
      </c>
      <c r="D109" s="76">
        <v>484</v>
      </c>
      <c r="E109" s="76">
        <v>484</v>
      </c>
    </row>
    <row r="110" spans="1:5" ht="18.75" x14ac:dyDescent="0.3">
      <c r="A110" s="2" t="s">
        <v>199</v>
      </c>
      <c r="B110" s="23" t="s">
        <v>198</v>
      </c>
      <c r="C110" s="24" t="s">
        <v>377</v>
      </c>
      <c r="D110" s="78">
        <f>D111</f>
        <v>1195</v>
      </c>
      <c r="E110" s="71">
        <f>E111</f>
        <v>1195</v>
      </c>
    </row>
    <row r="111" spans="1:5" ht="18.75" x14ac:dyDescent="0.3">
      <c r="A111" s="1" t="s">
        <v>221</v>
      </c>
      <c r="B111" s="12" t="s">
        <v>222</v>
      </c>
      <c r="C111" s="13" t="s">
        <v>377</v>
      </c>
      <c r="D111" s="79">
        <f>D112</f>
        <v>1195</v>
      </c>
      <c r="E111" s="72">
        <f>E112</f>
        <v>1195</v>
      </c>
    </row>
    <row r="112" spans="1:5" ht="18.75" x14ac:dyDescent="0.3">
      <c r="A112" s="1" t="s">
        <v>192</v>
      </c>
      <c r="B112" s="12" t="s">
        <v>222</v>
      </c>
      <c r="C112" s="25">
        <v>200</v>
      </c>
      <c r="D112" s="76">
        <v>1195</v>
      </c>
      <c r="E112" s="75">
        <v>1195</v>
      </c>
    </row>
    <row r="113" spans="1:6" ht="18.75" x14ac:dyDescent="0.3">
      <c r="A113" s="2" t="s">
        <v>193</v>
      </c>
      <c r="B113" s="23" t="s">
        <v>194</v>
      </c>
      <c r="C113" s="24" t="s">
        <v>377</v>
      </c>
      <c r="D113" s="78">
        <f>D114</f>
        <v>19549.150000000001</v>
      </c>
      <c r="E113" s="71">
        <f>E114</f>
        <v>20746.23</v>
      </c>
    </row>
    <row r="114" spans="1:6" ht="18.75" x14ac:dyDescent="0.3">
      <c r="A114" s="1" t="s">
        <v>223</v>
      </c>
      <c r="B114" s="12" t="s">
        <v>195</v>
      </c>
      <c r="C114" s="13" t="s">
        <v>377</v>
      </c>
      <c r="D114" s="79">
        <f>D115</f>
        <v>19549.150000000001</v>
      </c>
      <c r="E114" s="72">
        <f>E115</f>
        <v>20746.23</v>
      </c>
    </row>
    <row r="115" spans="1:6" ht="18.75" x14ac:dyDescent="0.3">
      <c r="A115" s="1" t="s">
        <v>192</v>
      </c>
      <c r="B115" s="12" t="s">
        <v>195</v>
      </c>
      <c r="C115" s="25">
        <v>200</v>
      </c>
      <c r="D115" s="76">
        <v>19549.150000000001</v>
      </c>
      <c r="E115" s="75">
        <v>20746.23</v>
      </c>
    </row>
    <row r="116" spans="1:6" ht="37.5" x14ac:dyDescent="0.3">
      <c r="A116" s="2" t="s">
        <v>188</v>
      </c>
      <c r="B116" s="23" t="s">
        <v>189</v>
      </c>
      <c r="C116" s="24" t="s">
        <v>377</v>
      </c>
      <c r="D116" s="78">
        <f t="shared" ref="D116:E118" si="3">D117</f>
        <v>10820.99</v>
      </c>
      <c r="E116" s="71">
        <f t="shared" si="3"/>
        <v>11059.93</v>
      </c>
    </row>
    <row r="117" spans="1:6" ht="37.5" x14ac:dyDescent="0.3">
      <c r="A117" s="1" t="s">
        <v>215</v>
      </c>
      <c r="B117" s="12" t="s">
        <v>190</v>
      </c>
      <c r="C117" s="13" t="s">
        <v>377</v>
      </c>
      <c r="D117" s="79">
        <f t="shared" si="3"/>
        <v>10820.99</v>
      </c>
      <c r="E117" s="72">
        <f t="shared" si="3"/>
        <v>11059.93</v>
      </c>
    </row>
    <row r="118" spans="1:6" ht="18.75" x14ac:dyDescent="0.3">
      <c r="A118" s="1" t="s">
        <v>216</v>
      </c>
      <c r="B118" s="12" t="s">
        <v>191</v>
      </c>
      <c r="C118" s="13" t="s">
        <v>377</v>
      </c>
      <c r="D118" s="79">
        <f t="shared" si="3"/>
        <v>10820.99</v>
      </c>
      <c r="E118" s="72">
        <f t="shared" si="3"/>
        <v>11059.93</v>
      </c>
    </row>
    <row r="119" spans="1:6" ht="18.75" x14ac:dyDescent="0.3">
      <c r="A119" s="1" t="s">
        <v>192</v>
      </c>
      <c r="B119" s="12" t="s">
        <v>191</v>
      </c>
      <c r="C119" s="25">
        <v>200</v>
      </c>
      <c r="D119" s="76">
        <v>10820.99</v>
      </c>
      <c r="E119" s="75">
        <v>11059.93</v>
      </c>
    </row>
    <row r="120" spans="1:6" ht="37.5" x14ac:dyDescent="0.3">
      <c r="A120" s="2" t="s">
        <v>224</v>
      </c>
      <c r="B120" s="23" t="s">
        <v>225</v>
      </c>
      <c r="C120" s="24" t="s">
        <v>377</v>
      </c>
      <c r="D120" s="78">
        <f>D121</f>
        <v>1222.29</v>
      </c>
      <c r="E120" s="71">
        <f>E121</f>
        <v>1197.9100000000001</v>
      </c>
    </row>
    <row r="121" spans="1:6" ht="37.5" x14ac:dyDescent="0.25">
      <c r="A121" s="46" t="s">
        <v>457</v>
      </c>
      <c r="B121" s="12" t="s">
        <v>441</v>
      </c>
      <c r="C121" s="13" t="s">
        <v>377</v>
      </c>
      <c r="D121" s="76">
        <f>D122</f>
        <v>1222.29</v>
      </c>
      <c r="E121" s="75">
        <f>E122</f>
        <v>1197.9100000000001</v>
      </c>
    </row>
    <row r="122" spans="1:6" ht="18.75" x14ac:dyDescent="0.3">
      <c r="A122" s="1" t="s">
        <v>5</v>
      </c>
      <c r="B122" s="12" t="s">
        <v>441</v>
      </c>
      <c r="C122" s="25">
        <v>300</v>
      </c>
      <c r="D122" s="76">
        <v>1222.29</v>
      </c>
      <c r="E122" s="75">
        <v>1197.9100000000001</v>
      </c>
      <c r="F122" s="5" t="s">
        <v>513</v>
      </c>
    </row>
    <row r="123" spans="1:6" ht="75" x14ac:dyDescent="0.3">
      <c r="A123" s="2" t="s">
        <v>401</v>
      </c>
      <c r="B123" s="23" t="s">
        <v>396</v>
      </c>
      <c r="C123" s="24" t="s">
        <v>377</v>
      </c>
      <c r="D123" s="78">
        <f>D127+D124</f>
        <v>750</v>
      </c>
      <c r="E123" s="71">
        <f>E127+E124</f>
        <v>750</v>
      </c>
    </row>
    <row r="124" spans="1:6" ht="18.75" x14ac:dyDescent="0.3">
      <c r="A124" s="1" t="s">
        <v>196</v>
      </c>
      <c r="B124" s="12" t="s">
        <v>438</v>
      </c>
      <c r="C124" s="13" t="s">
        <v>377</v>
      </c>
      <c r="D124" s="79">
        <f>D125</f>
        <v>720</v>
      </c>
      <c r="E124" s="72">
        <f>E125</f>
        <v>720</v>
      </c>
    </row>
    <row r="125" spans="1:6" ht="18.75" x14ac:dyDescent="0.3">
      <c r="A125" s="1" t="s">
        <v>197</v>
      </c>
      <c r="B125" s="12" t="s">
        <v>437</v>
      </c>
      <c r="C125" s="13" t="s">
        <v>377</v>
      </c>
      <c r="D125" s="79">
        <f>D126</f>
        <v>720</v>
      </c>
      <c r="E125" s="72">
        <f>E126</f>
        <v>720</v>
      </c>
    </row>
    <row r="126" spans="1:6" ht="18.75" x14ac:dyDescent="0.3">
      <c r="A126" s="1" t="s">
        <v>4</v>
      </c>
      <c r="B126" s="12" t="s">
        <v>437</v>
      </c>
      <c r="C126" s="25">
        <v>200</v>
      </c>
      <c r="D126" s="76">
        <v>720</v>
      </c>
      <c r="E126" s="75">
        <v>720</v>
      </c>
    </row>
    <row r="127" spans="1:6" ht="37.5" x14ac:dyDescent="0.25">
      <c r="A127" s="47" t="s">
        <v>398</v>
      </c>
      <c r="B127" s="12" t="s">
        <v>399</v>
      </c>
      <c r="C127" s="13" t="s">
        <v>377</v>
      </c>
      <c r="D127" s="79">
        <f>D128</f>
        <v>30</v>
      </c>
      <c r="E127" s="72">
        <f>E128</f>
        <v>30</v>
      </c>
    </row>
    <row r="128" spans="1:6" ht="18.75" x14ac:dyDescent="0.25">
      <c r="A128" s="48" t="s">
        <v>397</v>
      </c>
      <c r="B128" s="12" t="s">
        <v>400</v>
      </c>
      <c r="C128" s="13" t="s">
        <v>377</v>
      </c>
      <c r="D128" s="79">
        <f>D129</f>
        <v>30</v>
      </c>
      <c r="E128" s="72">
        <f>E129</f>
        <v>30</v>
      </c>
    </row>
    <row r="129" spans="1:5" ht="18.75" x14ac:dyDescent="0.3">
      <c r="A129" s="1" t="s">
        <v>4</v>
      </c>
      <c r="B129" s="12" t="s">
        <v>400</v>
      </c>
      <c r="C129" s="25">
        <v>200</v>
      </c>
      <c r="D129" s="76">
        <v>30</v>
      </c>
      <c r="E129" s="75">
        <v>30</v>
      </c>
    </row>
    <row r="130" spans="1:5" ht="75" x14ac:dyDescent="0.3">
      <c r="A130" s="45" t="s">
        <v>314</v>
      </c>
      <c r="B130" s="23" t="s">
        <v>50</v>
      </c>
      <c r="C130" s="24" t="s">
        <v>377</v>
      </c>
      <c r="D130" s="78">
        <f>D131+D171+D186+D194+D191</f>
        <v>390909.61999999994</v>
      </c>
      <c r="E130" s="71">
        <f>E131+E171+E186+E194+E191</f>
        <v>364468.39</v>
      </c>
    </row>
    <row r="131" spans="1:5" ht="75" x14ac:dyDescent="0.3">
      <c r="A131" s="40" t="s">
        <v>346</v>
      </c>
      <c r="B131" s="23" t="s">
        <v>51</v>
      </c>
      <c r="C131" s="13" t="s">
        <v>377</v>
      </c>
      <c r="D131" s="78">
        <f>D132+D135+D148+D157+D160+D169+D141+D163+D144+D151+D154+D166+D139</f>
        <v>198117.63999999996</v>
      </c>
      <c r="E131" s="71">
        <f>E132+E135+E148+E157+E160+E169+E141+E163+E144+E151+E154+E166+E139</f>
        <v>195657.61</v>
      </c>
    </row>
    <row r="132" spans="1:5" ht="37.5" x14ac:dyDescent="0.3">
      <c r="A132" s="1" t="s">
        <v>140</v>
      </c>
      <c r="B132" s="12" t="s">
        <v>155</v>
      </c>
      <c r="C132" s="13" t="s">
        <v>377</v>
      </c>
      <c r="D132" s="79">
        <f>D133+D134</f>
        <v>4443.78</v>
      </c>
      <c r="E132" s="72">
        <f>E133+E134</f>
        <v>4621.05</v>
      </c>
    </row>
    <row r="133" spans="1:5" ht="18.75" x14ac:dyDescent="0.3">
      <c r="A133" s="49" t="s">
        <v>4</v>
      </c>
      <c r="B133" s="12" t="s">
        <v>155</v>
      </c>
      <c r="C133" s="25">
        <v>200</v>
      </c>
      <c r="D133" s="79">
        <v>65.67</v>
      </c>
      <c r="E133" s="72">
        <v>68.290000000000006</v>
      </c>
    </row>
    <row r="134" spans="1:5" ht="18.75" x14ac:dyDescent="0.3">
      <c r="A134" s="1" t="s">
        <v>5</v>
      </c>
      <c r="B134" s="12" t="s">
        <v>155</v>
      </c>
      <c r="C134" s="25">
        <v>300</v>
      </c>
      <c r="D134" s="88">
        <v>4378.1099999999997</v>
      </c>
      <c r="E134" s="89">
        <v>4552.76</v>
      </c>
    </row>
    <row r="135" spans="1:5" ht="18.75" x14ac:dyDescent="0.3">
      <c r="A135" s="1" t="s">
        <v>121</v>
      </c>
      <c r="B135" s="12" t="s">
        <v>156</v>
      </c>
      <c r="C135" s="13" t="s">
        <v>377</v>
      </c>
      <c r="D135" s="94">
        <f>D136+D137+D138</f>
        <v>55419.21</v>
      </c>
      <c r="E135" s="94">
        <f>E136+E137+E138</f>
        <v>55412.380000000005</v>
      </c>
    </row>
    <row r="136" spans="1:5" ht="56.25" x14ac:dyDescent="0.25">
      <c r="A136" s="36" t="s">
        <v>11</v>
      </c>
      <c r="B136" s="12" t="s">
        <v>156</v>
      </c>
      <c r="C136" s="25">
        <v>100</v>
      </c>
      <c r="D136" s="76">
        <v>290.35000000000002</v>
      </c>
      <c r="E136" s="75">
        <v>290.35000000000002</v>
      </c>
    </row>
    <row r="137" spans="1:5" ht="18.75" x14ac:dyDescent="0.3">
      <c r="A137" s="49" t="s">
        <v>4</v>
      </c>
      <c r="B137" s="12" t="s">
        <v>156</v>
      </c>
      <c r="C137" s="25">
        <v>200</v>
      </c>
      <c r="D137" s="76">
        <v>528.65</v>
      </c>
      <c r="E137" s="75">
        <v>528.54999999999995</v>
      </c>
    </row>
    <row r="138" spans="1:5" ht="18.75" x14ac:dyDescent="0.3">
      <c r="A138" s="1" t="s">
        <v>5</v>
      </c>
      <c r="B138" s="12" t="s">
        <v>156</v>
      </c>
      <c r="C138" s="25">
        <v>300</v>
      </c>
      <c r="D138" s="76">
        <v>54600.21</v>
      </c>
      <c r="E138" s="75">
        <v>54593.48</v>
      </c>
    </row>
    <row r="139" spans="1:5" ht="18.75" x14ac:dyDescent="0.25">
      <c r="A139" s="48" t="s">
        <v>389</v>
      </c>
      <c r="B139" s="12" t="s">
        <v>403</v>
      </c>
      <c r="C139" s="13" t="s">
        <v>377</v>
      </c>
      <c r="D139" s="79">
        <f>D140</f>
        <v>482.53</v>
      </c>
      <c r="E139" s="72">
        <f>E140</f>
        <v>482.53</v>
      </c>
    </row>
    <row r="140" spans="1:5" ht="18.75" x14ac:dyDescent="0.3">
      <c r="A140" s="4" t="s">
        <v>5</v>
      </c>
      <c r="B140" s="12" t="s">
        <v>403</v>
      </c>
      <c r="C140" s="25">
        <v>300</v>
      </c>
      <c r="D140" s="94">
        <v>482.53</v>
      </c>
      <c r="E140" s="95">
        <v>482.53</v>
      </c>
    </row>
    <row r="141" spans="1:5" ht="37.5" x14ac:dyDescent="0.25">
      <c r="A141" s="50" t="s">
        <v>274</v>
      </c>
      <c r="B141" s="12" t="s">
        <v>163</v>
      </c>
      <c r="C141" s="13" t="s">
        <v>377</v>
      </c>
      <c r="D141" s="79">
        <f>D142+D143</f>
        <v>427.18</v>
      </c>
      <c r="E141" s="72">
        <f>E142+E143</f>
        <v>423.05</v>
      </c>
    </row>
    <row r="142" spans="1:5" ht="18.75" x14ac:dyDescent="0.3">
      <c r="A142" s="1" t="s">
        <v>4</v>
      </c>
      <c r="B142" s="12" t="s">
        <v>163</v>
      </c>
      <c r="C142" s="25">
        <v>200</v>
      </c>
      <c r="D142" s="94">
        <v>6.83</v>
      </c>
      <c r="E142" s="95">
        <v>6.76</v>
      </c>
    </row>
    <row r="143" spans="1:5" ht="18.75" x14ac:dyDescent="0.3">
      <c r="A143" s="1" t="s">
        <v>5</v>
      </c>
      <c r="B143" s="12" t="s">
        <v>163</v>
      </c>
      <c r="C143" s="25">
        <v>300</v>
      </c>
      <c r="D143" s="94">
        <v>420.35</v>
      </c>
      <c r="E143" s="95">
        <v>416.29</v>
      </c>
    </row>
    <row r="144" spans="1:5" ht="56.25" x14ac:dyDescent="0.25">
      <c r="A144" s="50" t="s">
        <v>357</v>
      </c>
      <c r="B144" s="12" t="s">
        <v>260</v>
      </c>
      <c r="C144" s="13" t="s">
        <v>377</v>
      </c>
      <c r="D144" s="79">
        <f>D145+D146</f>
        <v>16071.15</v>
      </c>
      <c r="E144" s="72">
        <f>E145+E146</f>
        <v>15139.69</v>
      </c>
    </row>
    <row r="145" spans="1:5" ht="18.75" x14ac:dyDescent="0.3">
      <c r="A145" s="1" t="s">
        <v>4</v>
      </c>
      <c r="B145" s="12" t="s">
        <v>260</v>
      </c>
      <c r="C145" s="25">
        <v>200</v>
      </c>
      <c r="D145" s="94">
        <v>140</v>
      </c>
      <c r="E145" s="95">
        <v>135</v>
      </c>
    </row>
    <row r="146" spans="1:5" ht="18.75" x14ac:dyDescent="0.3">
      <c r="A146" s="1" t="s">
        <v>5</v>
      </c>
      <c r="B146" s="12" t="s">
        <v>260</v>
      </c>
      <c r="C146" s="25">
        <v>300</v>
      </c>
      <c r="D146" s="94">
        <v>15931.15</v>
      </c>
      <c r="E146" s="95">
        <v>15004.69</v>
      </c>
    </row>
    <row r="147" spans="1:5" ht="18.75" x14ac:dyDescent="0.3">
      <c r="A147" s="2" t="s">
        <v>386</v>
      </c>
      <c r="B147" s="12" t="s">
        <v>387</v>
      </c>
      <c r="C147" s="13" t="s">
        <v>377</v>
      </c>
      <c r="D147" s="78">
        <f>D148+D151+D154+D157+D160+D163+D166</f>
        <v>121010.86</v>
      </c>
      <c r="E147" s="71">
        <f>E148+E151+E154+E157+E160+E163+E166</f>
        <v>119318.52</v>
      </c>
    </row>
    <row r="148" spans="1:5" ht="18.75" x14ac:dyDescent="0.3">
      <c r="A148" s="51" t="s">
        <v>124</v>
      </c>
      <c r="B148" s="12" t="s">
        <v>159</v>
      </c>
      <c r="C148" s="13" t="s">
        <v>377</v>
      </c>
      <c r="D148" s="79">
        <f>D149+D150</f>
        <v>41000</v>
      </c>
      <c r="E148" s="72">
        <f>E149+E150</f>
        <v>40000</v>
      </c>
    </row>
    <row r="149" spans="1:5" ht="18.75" x14ac:dyDescent="0.3">
      <c r="A149" s="1" t="s">
        <v>4</v>
      </c>
      <c r="B149" s="12" t="s">
        <v>159</v>
      </c>
      <c r="C149" s="25">
        <v>200</v>
      </c>
      <c r="D149" s="88">
        <v>605</v>
      </c>
      <c r="E149" s="89">
        <v>591</v>
      </c>
    </row>
    <row r="150" spans="1:5" ht="18.75" x14ac:dyDescent="0.3">
      <c r="A150" s="1" t="s">
        <v>5</v>
      </c>
      <c r="B150" s="12" t="s">
        <v>159</v>
      </c>
      <c r="C150" s="25">
        <v>300</v>
      </c>
      <c r="D150" s="88">
        <v>40395</v>
      </c>
      <c r="E150" s="89">
        <v>39409</v>
      </c>
    </row>
    <row r="151" spans="1:5" ht="37.5" x14ac:dyDescent="0.3">
      <c r="A151" s="1" t="s">
        <v>122</v>
      </c>
      <c r="B151" s="12" t="s">
        <v>157</v>
      </c>
      <c r="C151" s="13" t="s">
        <v>377</v>
      </c>
      <c r="D151" s="79">
        <f>D152+D153</f>
        <v>45700</v>
      </c>
      <c r="E151" s="72">
        <f>E152+E153</f>
        <v>45200</v>
      </c>
    </row>
    <row r="152" spans="1:5" ht="18.75" x14ac:dyDescent="0.3">
      <c r="A152" s="1" t="s">
        <v>4</v>
      </c>
      <c r="B152" s="12" t="s">
        <v>157</v>
      </c>
      <c r="C152" s="25">
        <v>200</v>
      </c>
      <c r="D152" s="88">
        <v>675</v>
      </c>
      <c r="E152" s="89">
        <v>667</v>
      </c>
    </row>
    <row r="153" spans="1:5" ht="18.75" x14ac:dyDescent="0.3">
      <c r="A153" s="1" t="s">
        <v>5</v>
      </c>
      <c r="B153" s="12" t="s">
        <v>157</v>
      </c>
      <c r="C153" s="25">
        <v>300</v>
      </c>
      <c r="D153" s="88">
        <v>45025</v>
      </c>
      <c r="E153" s="89">
        <v>44533</v>
      </c>
    </row>
    <row r="154" spans="1:5" ht="37.5" x14ac:dyDescent="0.3">
      <c r="A154" s="1" t="s">
        <v>123</v>
      </c>
      <c r="B154" s="12" t="s">
        <v>158</v>
      </c>
      <c r="C154" s="13" t="s">
        <v>377</v>
      </c>
      <c r="D154" s="79">
        <f>D155+D156</f>
        <v>1830.86</v>
      </c>
      <c r="E154" s="72">
        <f>E155+E156</f>
        <v>1688.52</v>
      </c>
    </row>
    <row r="155" spans="1:5" ht="18.75" x14ac:dyDescent="0.3">
      <c r="A155" s="1" t="s">
        <v>4</v>
      </c>
      <c r="B155" s="12" t="s">
        <v>158</v>
      </c>
      <c r="C155" s="27">
        <v>200</v>
      </c>
      <c r="D155" s="88">
        <v>27</v>
      </c>
      <c r="E155" s="89">
        <v>24.9</v>
      </c>
    </row>
    <row r="156" spans="1:5" ht="18.75" x14ac:dyDescent="0.3">
      <c r="A156" s="1" t="s">
        <v>5</v>
      </c>
      <c r="B156" s="12" t="s">
        <v>158</v>
      </c>
      <c r="C156" s="25">
        <v>300</v>
      </c>
      <c r="D156" s="88">
        <v>1803.86</v>
      </c>
      <c r="E156" s="89">
        <v>1663.62</v>
      </c>
    </row>
    <row r="157" spans="1:5" ht="37.5" x14ac:dyDescent="0.3">
      <c r="A157" s="1" t="s">
        <v>125</v>
      </c>
      <c r="B157" s="12" t="s">
        <v>160</v>
      </c>
      <c r="C157" s="13" t="s">
        <v>377</v>
      </c>
      <c r="D157" s="79">
        <f>D158+D159</f>
        <v>90</v>
      </c>
      <c r="E157" s="72">
        <f>E158+E159</f>
        <v>90</v>
      </c>
    </row>
    <row r="158" spans="1:5" ht="18.75" x14ac:dyDescent="0.3">
      <c r="A158" s="1" t="s">
        <v>4</v>
      </c>
      <c r="B158" s="12" t="s">
        <v>160</v>
      </c>
      <c r="C158" s="25">
        <v>200</v>
      </c>
      <c r="D158" s="88">
        <v>1.3</v>
      </c>
      <c r="E158" s="89">
        <v>1.3</v>
      </c>
    </row>
    <row r="159" spans="1:5" ht="18.75" x14ac:dyDescent="0.3">
      <c r="A159" s="1" t="s">
        <v>5</v>
      </c>
      <c r="B159" s="12" t="s">
        <v>160</v>
      </c>
      <c r="C159" s="25">
        <v>300</v>
      </c>
      <c r="D159" s="88">
        <v>88.7</v>
      </c>
      <c r="E159" s="89">
        <v>88.7</v>
      </c>
    </row>
    <row r="160" spans="1:5" ht="37.5" x14ac:dyDescent="0.3">
      <c r="A160" s="1" t="s">
        <v>126</v>
      </c>
      <c r="B160" s="12" t="s">
        <v>161</v>
      </c>
      <c r="C160" s="13" t="s">
        <v>377</v>
      </c>
      <c r="D160" s="79">
        <f>D161+D162</f>
        <v>190</v>
      </c>
      <c r="E160" s="72">
        <f>E161+E162</f>
        <v>190</v>
      </c>
    </row>
    <row r="161" spans="1:5" ht="18.75" x14ac:dyDescent="0.3">
      <c r="A161" s="1" t="s">
        <v>4</v>
      </c>
      <c r="B161" s="12" t="s">
        <v>161</v>
      </c>
      <c r="C161" s="25">
        <v>200</v>
      </c>
      <c r="D161" s="88">
        <v>2.8</v>
      </c>
      <c r="E161" s="89">
        <v>2.8</v>
      </c>
    </row>
    <row r="162" spans="1:5" ht="18.75" x14ac:dyDescent="0.3">
      <c r="A162" s="1" t="s">
        <v>5</v>
      </c>
      <c r="B162" s="12" t="s">
        <v>161</v>
      </c>
      <c r="C162" s="25">
        <v>300</v>
      </c>
      <c r="D162" s="88">
        <v>187.2</v>
      </c>
      <c r="E162" s="89">
        <v>187.2</v>
      </c>
    </row>
    <row r="163" spans="1:5" ht="37.5" x14ac:dyDescent="0.3">
      <c r="A163" s="1" t="s">
        <v>12</v>
      </c>
      <c r="B163" s="12" t="s">
        <v>240</v>
      </c>
      <c r="C163" s="13" t="s">
        <v>377</v>
      </c>
      <c r="D163" s="79">
        <f>D164+D165</f>
        <v>32000</v>
      </c>
      <c r="E163" s="72">
        <f>E164+E165</f>
        <v>32000</v>
      </c>
    </row>
    <row r="164" spans="1:5" ht="18.75" x14ac:dyDescent="0.3">
      <c r="A164" s="1" t="s">
        <v>4</v>
      </c>
      <c r="B164" s="12" t="s">
        <v>240</v>
      </c>
      <c r="C164" s="25">
        <v>200</v>
      </c>
      <c r="D164" s="88">
        <v>426</v>
      </c>
      <c r="E164" s="89">
        <v>426</v>
      </c>
    </row>
    <row r="165" spans="1:5" ht="18.75" x14ac:dyDescent="0.3">
      <c r="A165" s="1" t="s">
        <v>5</v>
      </c>
      <c r="B165" s="12" t="s">
        <v>240</v>
      </c>
      <c r="C165" s="25">
        <v>300</v>
      </c>
      <c r="D165" s="88">
        <v>31574</v>
      </c>
      <c r="E165" s="89">
        <v>31574</v>
      </c>
    </row>
    <row r="166" spans="1:5" ht="75" x14ac:dyDescent="0.25">
      <c r="A166" s="46" t="s">
        <v>370</v>
      </c>
      <c r="B166" s="12" t="s">
        <v>369</v>
      </c>
      <c r="C166" s="13" t="s">
        <v>377</v>
      </c>
      <c r="D166" s="79">
        <f>D167+D168</f>
        <v>200</v>
      </c>
      <c r="E166" s="72">
        <f>E167+E168</f>
        <v>150</v>
      </c>
    </row>
    <row r="167" spans="1:5" ht="18.75" x14ac:dyDescent="0.3">
      <c r="A167" s="1" t="s">
        <v>4</v>
      </c>
      <c r="B167" s="12" t="s">
        <v>369</v>
      </c>
      <c r="C167" s="25">
        <v>200</v>
      </c>
      <c r="D167" s="88">
        <v>2</v>
      </c>
      <c r="E167" s="89">
        <v>1.5</v>
      </c>
    </row>
    <row r="168" spans="1:5" ht="18.75" x14ac:dyDescent="0.3">
      <c r="A168" s="1" t="s">
        <v>5</v>
      </c>
      <c r="B168" s="12" t="s">
        <v>369</v>
      </c>
      <c r="C168" s="25">
        <v>300</v>
      </c>
      <c r="D168" s="88">
        <v>198</v>
      </c>
      <c r="E168" s="89">
        <v>148.5</v>
      </c>
    </row>
    <row r="169" spans="1:5" ht="37.5" x14ac:dyDescent="0.3">
      <c r="A169" s="4" t="s">
        <v>274</v>
      </c>
      <c r="B169" s="12" t="s">
        <v>162</v>
      </c>
      <c r="C169" s="13" t="s">
        <v>377</v>
      </c>
      <c r="D169" s="79">
        <f>D170</f>
        <v>262.93</v>
      </c>
      <c r="E169" s="72">
        <f>E170</f>
        <v>260.39</v>
      </c>
    </row>
    <row r="170" spans="1:5" ht="18.75" x14ac:dyDescent="0.3">
      <c r="A170" s="1" t="s">
        <v>5</v>
      </c>
      <c r="B170" s="12" t="s">
        <v>162</v>
      </c>
      <c r="C170" s="25">
        <v>300</v>
      </c>
      <c r="D170" s="94">
        <v>262.93</v>
      </c>
      <c r="E170" s="95">
        <v>260.39</v>
      </c>
    </row>
    <row r="171" spans="1:5" ht="37.5" x14ac:dyDescent="0.3">
      <c r="A171" s="2" t="s">
        <v>315</v>
      </c>
      <c r="B171" s="23" t="s">
        <v>52</v>
      </c>
      <c r="C171" s="13" t="s">
        <v>377</v>
      </c>
      <c r="D171" s="78">
        <f>D172+D175+D181+D178+D184</f>
        <v>102152.53</v>
      </c>
      <c r="E171" s="71">
        <f>E172+E175+E181+E178+E184</f>
        <v>107695.53</v>
      </c>
    </row>
    <row r="172" spans="1:5" ht="18.75" x14ac:dyDescent="0.3">
      <c r="A172" s="1" t="s">
        <v>136</v>
      </c>
      <c r="B172" s="12" t="s">
        <v>164</v>
      </c>
      <c r="C172" s="13" t="s">
        <v>377</v>
      </c>
      <c r="D172" s="79">
        <f>D173+D174</f>
        <v>98</v>
      </c>
      <c r="E172" s="72">
        <f>E173+E174</f>
        <v>101.91999999999999</v>
      </c>
    </row>
    <row r="173" spans="1:5" ht="18.75" x14ac:dyDescent="0.3">
      <c r="A173" s="1" t="s">
        <v>4</v>
      </c>
      <c r="B173" s="12" t="s">
        <v>164</v>
      </c>
      <c r="C173" s="25">
        <v>200</v>
      </c>
      <c r="D173" s="88">
        <v>1.3</v>
      </c>
      <c r="E173" s="89">
        <v>1.35</v>
      </c>
    </row>
    <row r="174" spans="1:5" ht="18.75" x14ac:dyDescent="0.3">
      <c r="A174" s="1" t="s">
        <v>5</v>
      </c>
      <c r="B174" s="12" t="s">
        <v>164</v>
      </c>
      <c r="C174" s="25">
        <v>300</v>
      </c>
      <c r="D174" s="88">
        <v>96.7</v>
      </c>
      <c r="E174" s="89">
        <v>100.57</v>
      </c>
    </row>
    <row r="175" spans="1:5" ht="18.75" x14ac:dyDescent="0.25">
      <c r="A175" s="52" t="s">
        <v>275</v>
      </c>
      <c r="B175" s="12" t="s">
        <v>165</v>
      </c>
      <c r="C175" s="13" t="s">
        <v>377</v>
      </c>
      <c r="D175" s="79">
        <f>D176+D177</f>
        <v>43548.93</v>
      </c>
      <c r="E175" s="72">
        <f>E176+E177</f>
        <v>45284.43</v>
      </c>
    </row>
    <row r="176" spans="1:5" ht="18.75" x14ac:dyDescent="0.3">
      <c r="A176" s="1" t="s">
        <v>4</v>
      </c>
      <c r="B176" s="12" t="s">
        <v>165</v>
      </c>
      <c r="C176" s="25">
        <v>200</v>
      </c>
      <c r="D176" s="88">
        <v>3.3</v>
      </c>
      <c r="E176" s="89">
        <v>3.3</v>
      </c>
    </row>
    <row r="177" spans="1:5" ht="18.75" x14ac:dyDescent="0.3">
      <c r="A177" s="1" t="s">
        <v>5</v>
      </c>
      <c r="B177" s="12" t="s">
        <v>165</v>
      </c>
      <c r="C177" s="25">
        <v>300</v>
      </c>
      <c r="D177" s="88">
        <v>43545.63</v>
      </c>
      <c r="E177" s="89">
        <v>45281.13</v>
      </c>
    </row>
    <row r="178" spans="1:5" ht="37.5" x14ac:dyDescent="0.3">
      <c r="A178" s="38" t="s">
        <v>127</v>
      </c>
      <c r="B178" s="12" t="s">
        <v>263</v>
      </c>
      <c r="C178" s="13" t="s">
        <v>377</v>
      </c>
      <c r="D178" s="79">
        <f>D179+D180</f>
        <v>46814.32</v>
      </c>
      <c r="E178" s="72">
        <f>E179+E180</f>
        <v>50150.25</v>
      </c>
    </row>
    <row r="179" spans="1:5" ht="18.75" x14ac:dyDescent="0.3">
      <c r="A179" s="1" t="s">
        <v>4</v>
      </c>
      <c r="B179" s="12" t="s">
        <v>263</v>
      </c>
      <c r="C179" s="25">
        <v>200</v>
      </c>
      <c r="D179" s="88">
        <v>600.77</v>
      </c>
      <c r="E179" s="89">
        <v>643.5</v>
      </c>
    </row>
    <row r="180" spans="1:5" ht="18.75" x14ac:dyDescent="0.3">
      <c r="A180" s="1" t="s">
        <v>5</v>
      </c>
      <c r="B180" s="12" t="s">
        <v>263</v>
      </c>
      <c r="C180" s="25">
        <v>300</v>
      </c>
      <c r="D180" s="88">
        <v>46213.55</v>
      </c>
      <c r="E180" s="89">
        <v>49506.75</v>
      </c>
    </row>
    <row r="181" spans="1:5" ht="75" x14ac:dyDescent="0.3">
      <c r="A181" s="1" t="s">
        <v>128</v>
      </c>
      <c r="B181" s="12" t="s">
        <v>166</v>
      </c>
      <c r="C181" s="13" t="s">
        <v>377</v>
      </c>
      <c r="D181" s="79">
        <f>D182+D183</f>
        <v>11691.28</v>
      </c>
      <c r="E181" s="72">
        <f>E182+E183</f>
        <v>12158.929999999998</v>
      </c>
    </row>
    <row r="182" spans="1:5" ht="18.75" x14ac:dyDescent="0.3">
      <c r="A182" s="1" t="s">
        <v>4</v>
      </c>
      <c r="B182" s="12" t="s">
        <v>166</v>
      </c>
      <c r="C182" s="25">
        <v>200</v>
      </c>
      <c r="D182" s="88">
        <v>115.75</v>
      </c>
      <c r="E182" s="89">
        <v>120.38</v>
      </c>
    </row>
    <row r="183" spans="1:5" ht="18.75" x14ac:dyDescent="0.3">
      <c r="A183" s="1" t="s">
        <v>5</v>
      </c>
      <c r="B183" s="12" t="s">
        <v>166</v>
      </c>
      <c r="C183" s="25">
        <v>300</v>
      </c>
      <c r="D183" s="88">
        <v>11575.53</v>
      </c>
      <c r="E183" s="89">
        <v>12038.55</v>
      </c>
    </row>
    <row r="184" spans="1:5" ht="37.5" x14ac:dyDescent="0.3">
      <c r="A184" s="4" t="s">
        <v>361</v>
      </c>
      <c r="B184" s="12" t="s">
        <v>360</v>
      </c>
      <c r="C184" s="13" t="s">
        <v>377</v>
      </c>
      <c r="D184" s="79">
        <f>D185</f>
        <v>0</v>
      </c>
      <c r="E184" s="72">
        <f>E185</f>
        <v>0</v>
      </c>
    </row>
    <row r="185" spans="1:5" ht="18.75" x14ac:dyDescent="0.3">
      <c r="A185" s="1" t="s">
        <v>5</v>
      </c>
      <c r="B185" s="12" t="s">
        <v>360</v>
      </c>
      <c r="C185" s="25">
        <v>300</v>
      </c>
      <c r="D185" s="76">
        <v>0</v>
      </c>
      <c r="E185" s="75">
        <v>0</v>
      </c>
    </row>
    <row r="186" spans="1:5" ht="37.5" x14ac:dyDescent="0.3">
      <c r="A186" s="2" t="s">
        <v>316</v>
      </c>
      <c r="B186" s="23" t="s">
        <v>53</v>
      </c>
      <c r="C186" s="13" t="s">
        <v>377</v>
      </c>
      <c r="D186" s="78">
        <f>D187+D189</f>
        <v>18827.309999999998</v>
      </c>
      <c r="E186" s="71">
        <f>E187+E189</f>
        <v>19249.910000000003</v>
      </c>
    </row>
    <row r="187" spans="1:5" ht="37.5" x14ac:dyDescent="0.3">
      <c r="A187" s="1" t="s">
        <v>13</v>
      </c>
      <c r="B187" s="12" t="s">
        <v>167</v>
      </c>
      <c r="C187" s="13" t="s">
        <v>377</v>
      </c>
      <c r="D187" s="79">
        <f>D188</f>
        <v>1203.92</v>
      </c>
      <c r="E187" s="72">
        <f>E188</f>
        <v>1203.92</v>
      </c>
    </row>
    <row r="188" spans="1:5" ht="18.75" x14ac:dyDescent="0.3">
      <c r="A188" s="1" t="s">
        <v>5</v>
      </c>
      <c r="B188" s="12" t="s">
        <v>167</v>
      </c>
      <c r="C188" s="25">
        <v>300</v>
      </c>
      <c r="D188" s="88">
        <v>1203.92</v>
      </c>
      <c r="E188" s="89">
        <v>1203.92</v>
      </c>
    </row>
    <row r="189" spans="1:5" ht="42.6" customHeight="1" x14ac:dyDescent="0.25">
      <c r="A189" s="53" t="s">
        <v>384</v>
      </c>
      <c r="B189" s="12" t="s">
        <v>385</v>
      </c>
      <c r="C189" s="13" t="s">
        <v>377</v>
      </c>
      <c r="D189" s="79">
        <f>D190</f>
        <v>17623.39</v>
      </c>
      <c r="E189" s="72">
        <f>E190</f>
        <v>18045.990000000002</v>
      </c>
    </row>
    <row r="190" spans="1:5" ht="18.75" x14ac:dyDescent="0.3">
      <c r="A190" s="4" t="s">
        <v>5</v>
      </c>
      <c r="B190" s="12" t="s">
        <v>385</v>
      </c>
      <c r="C190" s="25">
        <v>300</v>
      </c>
      <c r="D190" s="88">
        <v>17623.39</v>
      </c>
      <c r="E190" s="89">
        <v>18045.990000000002</v>
      </c>
    </row>
    <row r="191" spans="1:5" ht="37.5" x14ac:dyDescent="0.25">
      <c r="A191" s="54" t="s">
        <v>349</v>
      </c>
      <c r="B191" s="23" t="s">
        <v>294</v>
      </c>
      <c r="C191" s="13" t="s">
        <v>377</v>
      </c>
      <c r="D191" s="78">
        <f>D192</f>
        <v>46769.37</v>
      </c>
      <c r="E191" s="71">
        <f>E192</f>
        <v>16822.599999999999</v>
      </c>
    </row>
    <row r="192" spans="1:5" ht="56.25" x14ac:dyDescent="0.25">
      <c r="A192" s="52" t="s">
        <v>295</v>
      </c>
      <c r="B192" s="12" t="s">
        <v>241</v>
      </c>
      <c r="C192" s="13" t="s">
        <v>377</v>
      </c>
      <c r="D192" s="79">
        <f>D193</f>
        <v>46769.37</v>
      </c>
      <c r="E192" s="72">
        <f>E193</f>
        <v>16822.599999999999</v>
      </c>
    </row>
    <row r="193" spans="1:5" ht="18.75" x14ac:dyDescent="0.3">
      <c r="A193" s="1" t="s">
        <v>5</v>
      </c>
      <c r="B193" s="12" t="s">
        <v>241</v>
      </c>
      <c r="C193" s="25">
        <v>300</v>
      </c>
      <c r="D193" s="76">
        <v>46769.37</v>
      </c>
      <c r="E193" s="75">
        <v>16822.599999999999</v>
      </c>
    </row>
    <row r="194" spans="1:5" ht="37.5" x14ac:dyDescent="0.3">
      <c r="A194" s="2" t="s">
        <v>317</v>
      </c>
      <c r="B194" s="23" t="s">
        <v>168</v>
      </c>
      <c r="C194" s="24" t="s">
        <v>377</v>
      </c>
      <c r="D194" s="78">
        <f>D195</f>
        <v>25042.77</v>
      </c>
      <c r="E194" s="71">
        <f>E195</f>
        <v>25042.74</v>
      </c>
    </row>
    <row r="195" spans="1:5" ht="37.5" x14ac:dyDescent="0.3">
      <c r="A195" s="1" t="s">
        <v>129</v>
      </c>
      <c r="B195" s="12" t="s">
        <v>169</v>
      </c>
      <c r="C195" s="13" t="s">
        <v>377</v>
      </c>
      <c r="D195" s="79">
        <f>D196+D197+D198</f>
        <v>25042.77</v>
      </c>
      <c r="E195" s="72">
        <f>E196+E197+E198</f>
        <v>25042.74</v>
      </c>
    </row>
    <row r="196" spans="1:5" ht="56.25" x14ac:dyDescent="0.3">
      <c r="A196" s="4" t="s">
        <v>11</v>
      </c>
      <c r="B196" s="12" t="s">
        <v>169</v>
      </c>
      <c r="C196" s="25">
        <v>100</v>
      </c>
      <c r="D196" s="88">
        <v>22974.91</v>
      </c>
      <c r="E196" s="89">
        <v>22974.91</v>
      </c>
    </row>
    <row r="197" spans="1:5" ht="18.75" x14ac:dyDescent="0.3">
      <c r="A197" s="1" t="s">
        <v>4</v>
      </c>
      <c r="B197" s="12" t="s">
        <v>169</v>
      </c>
      <c r="C197" s="25">
        <v>200</v>
      </c>
      <c r="D197" s="88">
        <v>2066.34</v>
      </c>
      <c r="E197" s="89">
        <v>2066.31</v>
      </c>
    </row>
    <row r="198" spans="1:5" ht="18.75" x14ac:dyDescent="0.3">
      <c r="A198" s="1" t="s">
        <v>6</v>
      </c>
      <c r="B198" s="12" t="s">
        <v>169</v>
      </c>
      <c r="C198" s="25">
        <v>800</v>
      </c>
      <c r="D198" s="88">
        <v>1.52</v>
      </c>
      <c r="E198" s="89">
        <v>1.52</v>
      </c>
    </row>
    <row r="199" spans="1:5" ht="75" x14ac:dyDescent="0.3">
      <c r="A199" s="45" t="s">
        <v>318</v>
      </c>
      <c r="B199" s="23" t="s">
        <v>54</v>
      </c>
      <c r="C199" s="13" t="s">
        <v>377</v>
      </c>
      <c r="D199" s="87">
        <f>D200+D205+D212+D224+D227+D221</f>
        <v>149763.07</v>
      </c>
      <c r="E199" s="74">
        <f>E200+E205+E212+E224+E227</f>
        <v>123048.85</v>
      </c>
    </row>
    <row r="200" spans="1:5" ht="37.5" x14ac:dyDescent="0.3">
      <c r="A200" s="2" t="s">
        <v>55</v>
      </c>
      <c r="B200" s="23" t="s">
        <v>56</v>
      </c>
      <c r="C200" s="13" t="s">
        <v>377</v>
      </c>
      <c r="D200" s="87">
        <f>D201+D203</f>
        <v>32303.62</v>
      </c>
      <c r="E200" s="74">
        <f>E201+E203</f>
        <v>32368.29</v>
      </c>
    </row>
    <row r="201" spans="1:5" ht="31.35" customHeight="1" x14ac:dyDescent="0.3">
      <c r="A201" s="1" t="s">
        <v>48</v>
      </c>
      <c r="B201" s="12" t="s">
        <v>57</v>
      </c>
      <c r="C201" s="13" t="s">
        <v>377</v>
      </c>
      <c r="D201" s="86">
        <f>D202</f>
        <v>31725.77</v>
      </c>
      <c r="E201" s="73">
        <f>E202</f>
        <v>31773.13</v>
      </c>
    </row>
    <row r="202" spans="1:5" ht="37.5" x14ac:dyDescent="0.3">
      <c r="A202" s="1" t="s">
        <v>18</v>
      </c>
      <c r="B202" s="12" t="s">
        <v>57</v>
      </c>
      <c r="C202" s="25">
        <v>600</v>
      </c>
      <c r="D202" s="76">
        <v>31725.77</v>
      </c>
      <c r="E202" s="75">
        <v>31773.13</v>
      </c>
    </row>
    <row r="203" spans="1:5" ht="75" x14ac:dyDescent="0.3">
      <c r="A203" s="1" t="s">
        <v>353</v>
      </c>
      <c r="B203" s="12" t="s">
        <v>114</v>
      </c>
      <c r="C203" s="13" t="s">
        <v>377</v>
      </c>
      <c r="D203" s="86">
        <f>D204</f>
        <v>577.85</v>
      </c>
      <c r="E203" s="73">
        <f>E204</f>
        <v>595.16</v>
      </c>
    </row>
    <row r="204" spans="1:5" ht="37.5" x14ac:dyDescent="0.3">
      <c r="A204" s="1" t="s">
        <v>18</v>
      </c>
      <c r="B204" s="12" t="s">
        <v>114</v>
      </c>
      <c r="C204" s="25">
        <v>600</v>
      </c>
      <c r="D204" s="76">
        <v>577.85</v>
      </c>
      <c r="E204" s="75">
        <v>595.16</v>
      </c>
    </row>
    <row r="205" spans="1:5" ht="37.5" x14ac:dyDescent="0.3">
      <c r="A205" s="2" t="s">
        <v>411</v>
      </c>
      <c r="B205" s="23" t="s">
        <v>115</v>
      </c>
      <c r="C205" s="13" t="s">
        <v>377</v>
      </c>
      <c r="D205" s="87">
        <f>D206+D208+D210</f>
        <v>18239.179999999997</v>
      </c>
      <c r="E205" s="74">
        <f>E206+E208+E210</f>
        <v>18494.039999999997</v>
      </c>
    </row>
    <row r="206" spans="1:5" ht="22.35" customHeight="1" x14ac:dyDescent="0.3">
      <c r="A206" s="1" t="s">
        <v>81</v>
      </c>
      <c r="B206" s="12" t="s">
        <v>116</v>
      </c>
      <c r="C206" s="13" t="s">
        <v>377</v>
      </c>
      <c r="D206" s="86">
        <f>D207</f>
        <v>17525.62</v>
      </c>
      <c r="E206" s="73">
        <f>E207</f>
        <v>17770.419999999998</v>
      </c>
    </row>
    <row r="207" spans="1:5" ht="37.5" x14ac:dyDescent="0.3">
      <c r="A207" s="1" t="s">
        <v>18</v>
      </c>
      <c r="B207" s="12" t="s">
        <v>116</v>
      </c>
      <c r="C207" s="25">
        <v>600</v>
      </c>
      <c r="D207" s="76">
        <v>17525.62</v>
      </c>
      <c r="E207" s="75">
        <v>17770.419999999998</v>
      </c>
    </row>
    <row r="208" spans="1:5" ht="56.25" x14ac:dyDescent="0.25">
      <c r="A208" s="50" t="s">
        <v>435</v>
      </c>
      <c r="B208" s="12" t="s">
        <v>451</v>
      </c>
      <c r="C208" s="13" t="s">
        <v>377</v>
      </c>
      <c r="D208" s="86">
        <f>D209</f>
        <v>336.53</v>
      </c>
      <c r="E208" s="73">
        <f>E209</f>
        <v>331.51</v>
      </c>
    </row>
    <row r="209" spans="1:5" ht="37.5" x14ac:dyDescent="0.3">
      <c r="A209" s="1" t="s">
        <v>18</v>
      </c>
      <c r="B209" s="12" t="s">
        <v>451</v>
      </c>
      <c r="C209" s="25">
        <v>600</v>
      </c>
      <c r="D209" s="76">
        <v>336.53</v>
      </c>
      <c r="E209" s="75">
        <v>331.51</v>
      </c>
    </row>
    <row r="210" spans="1:5" ht="37.5" x14ac:dyDescent="0.3">
      <c r="A210" s="1" t="s">
        <v>33</v>
      </c>
      <c r="B210" s="12" t="s">
        <v>117</v>
      </c>
      <c r="C210" s="13" t="s">
        <v>377</v>
      </c>
      <c r="D210" s="86">
        <f>D211</f>
        <v>377.03</v>
      </c>
      <c r="E210" s="73">
        <f>E211</f>
        <v>392.11</v>
      </c>
    </row>
    <row r="211" spans="1:5" ht="37.5" x14ac:dyDescent="0.3">
      <c r="A211" s="1" t="s">
        <v>18</v>
      </c>
      <c r="B211" s="12" t="s">
        <v>117</v>
      </c>
      <c r="C211" s="25">
        <v>600</v>
      </c>
      <c r="D211" s="76">
        <v>377.03</v>
      </c>
      <c r="E211" s="75">
        <v>392.11</v>
      </c>
    </row>
    <row r="212" spans="1:5" ht="37.5" x14ac:dyDescent="0.3">
      <c r="A212" s="2" t="s">
        <v>319</v>
      </c>
      <c r="B212" s="23" t="s">
        <v>172</v>
      </c>
      <c r="C212" s="13" t="s">
        <v>377</v>
      </c>
      <c r="D212" s="87">
        <f>D213+D217+D219</f>
        <v>71885.919999999998</v>
      </c>
      <c r="E212" s="74">
        <f>E213+E217+E219</f>
        <v>72136.52</v>
      </c>
    </row>
    <row r="213" spans="1:5" ht="28.35" customHeight="1" x14ac:dyDescent="0.3">
      <c r="A213" s="1" t="s">
        <v>81</v>
      </c>
      <c r="B213" s="12" t="s">
        <v>173</v>
      </c>
      <c r="C213" s="13" t="s">
        <v>377</v>
      </c>
      <c r="D213" s="86">
        <f>D214+D215+D216</f>
        <v>68885.91</v>
      </c>
      <c r="E213" s="73">
        <f>E214+E215+E216</f>
        <v>69096.02</v>
      </c>
    </row>
    <row r="214" spans="1:5" ht="56.25" x14ac:dyDescent="0.25">
      <c r="A214" s="36" t="s">
        <v>3</v>
      </c>
      <c r="B214" s="12" t="s">
        <v>173</v>
      </c>
      <c r="C214" s="25">
        <v>100</v>
      </c>
      <c r="D214" s="76">
        <v>57432.160000000003</v>
      </c>
      <c r="E214" s="75">
        <v>57432.160000000003</v>
      </c>
    </row>
    <row r="215" spans="1:5" ht="18.75" x14ac:dyDescent="0.25">
      <c r="A215" s="36" t="s">
        <v>4</v>
      </c>
      <c r="B215" s="12" t="s">
        <v>173</v>
      </c>
      <c r="C215" s="25">
        <v>200</v>
      </c>
      <c r="D215" s="76">
        <v>11011.3</v>
      </c>
      <c r="E215" s="75">
        <v>11221.41</v>
      </c>
    </row>
    <row r="216" spans="1:5" ht="18.75" x14ac:dyDescent="0.25">
      <c r="A216" s="36" t="s">
        <v>6</v>
      </c>
      <c r="B216" s="12" t="s">
        <v>173</v>
      </c>
      <c r="C216" s="25">
        <v>800</v>
      </c>
      <c r="D216" s="76">
        <v>442.45</v>
      </c>
      <c r="E216" s="75">
        <v>442.45</v>
      </c>
    </row>
    <row r="217" spans="1:5" ht="37.5" x14ac:dyDescent="0.25">
      <c r="A217" s="36" t="s">
        <v>33</v>
      </c>
      <c r="B217" s="12" t="s">
        <v>174</v>
      </c>
      <c r="C217" s="13" t="s">
        <v>377</v>
      </c>
      <c r="D217" s="86">
        <f>D218</f>
        <v>1012.61</v>
      </c>
      <c r="E217" s="73">
        <f>E218</f>
        <v>1053.0999999999999</v>
      </c>
    </row>
    <row r="218" spans="1:5" ht="56.25" x14ac:dyDescent="0.25">
      <c r="A218" s="36" t="s">
        <v>3</v>
      </c>
      <c r="B218" s="12" t="s">
        <v>174</v>
      </c>
      <c r="C218" s="25">
        <v>100</v>
      </c>
      <c r="D218" s="76">
        <v>1012.61</v>
      </c>
      <c r="E218" s="75">
        <v>1053.0999999999999</v>
      </c>
    </row>
    <row r="219" spans="1:5" ht="18.75" x14ac:dyDescent="0.25">
      <c r="A219" s="36" t="s">
        <v>19</v>
      </c>
      <c r="B219" s="12" t="s">
        <v>175</v>
      </c>
      <c r="C219" s="13" t="s">
        <v>377</v>
      </c>
      <c r="D219" s="86">
        <f>D220</f>
        <v>1987.4</v>
      </c>
      <c r="E219" s="73">
        <f>E220</f>
        <v>1987.4</v>
      </c>
    </row>
    <row r="220" spans="1:5" ht="18.75" x14ac:dyDescent="0.25">
      <c r="A220" s="36" t="s">
        <v>4</v>
      </c>
      <c r="B220" s="12" t="s">
        <v>175</v>
      </c>
      <c r="C220" s="25">
        <v>200</v>
      </c>
      <c r="D220" s="76">
        <v>1987.4</v>
      </c>
      <c r="E220" s="76">
        <v>1987.4</v>
      </c>
    </row>
    <row r="221" spans="1:5" ht="37.5" x14ac:dyDescent="0.3">
      <c r="A221" s="2" t="s">
        <v>507</v>
      </c>
      <c r="B221" s="23" t="s">
        <v>510</v>
      </c>
      <c r="C221" s="24" t="s">
        <v>377</v>
      </c>
      <c r="D221" s="90">
        <f>D222</f>
        <v>17405.849999999999</v>
      </c>
      <c r="E221" s="90">
        <f>E222</f>
        <v>0</v>
      </c>
    </row>
    <row r="222" spans="1:5" ht="37.5" x14ac:dyDescent="0.3">
      <c r="A222" s="4" t="s">
        <v>508</v>
      </c>
      <c r="B222" s="12" t="s">
        <v>509</v>
      </c>
      <c r="C222" s="13" t="s">
        <v>377</v>
      </c>
      <c r="D222" s="76">
        <f>D223</f>
        <v>17405.849999999999</v>
      </c>
      <c r="E222" s="76">
        <f>E223</f>
        <v>0</v>
      </c>
    </row>
    <row r="223" spans="1:5" ht="18.75" x14ac:dyDescent="0.3">
      <c r="A223" s="4" t="s">
        <v>4</v>
      </c>
      <c r="B223" s="12" t="s">
        <v>509</v>
      </c>
      <c r="C223" s="25">
        <v>200</v>
      </c>
      <c r="D223" s="76">
        <v>17405.849999999999</v>
      </c>
      <c r="E223" s="96">
        <v>0</v>
      </c>
    </row>
    <row r="224" spans="1:5" ht="37.5" x14ac:dyDescent="0.3">
      <c r="A224" s="2" t="s">
        <v>430</v>
      </c>
      <c r="B224" s="23" t="s">
        <v>433</v>
      </c>
      <c r="C224" s="24" t="s">
        <v>377</v>
      </c>
      <c r="D224" s="90">
        <f>D225</f>
        <v>50</v>
      </c>
      <c r="E224" s="77">
        <f>E225</f>
        <v>50</v>
      </c>
    </row>
    <row r="225" spans="1:5" ht="37.5" x14ac:dyDescent="0.3">
      <c r="A225" s="1" t="s">
        <v>431</v>
      </c>
      <c r="B225" s="12" t="s">
        <v>434</v>
      </c>
      <c r="C225" s="13" t="s">
        <v>377</v>
      </c>
      <c r="D225" s="76">
        <f>D226</f>
        <v>50</v>
      </c>
      <c r="E225" s="75">
        <f>E226</f>
        <v>50</v>
      </c>
    </row>
    <row r="226" spans="1:5" ht="18.75" x14ac:dyDescent="0.3">
      <c r="A226" s="1" t="s">
        <v>4</v>
      </c>
      <c r="B226" s="12" t="s">
        <v>434</v>
      </c>
      <c r="C226" s="25">
        <v>200</v>
      </c>
      <c r="D226" s="86">
        <v>50</v>
      </c>
      <c r="E226" s="73">
        <v>50</v>
      </c>
    </row>
    <row r="227" spans="1:5" ht="18.75" x14ac:dyDescent="0.3">
      <c r="A227" s="2" t="s">
        <v>453</v>
      </c>
      <c r="B227" s="23" t="s">
        <v>445</v>
      </c>
      <c r="C227" s="24" t="s">
        <v>377</v>
      </c>
      <c r="D227" s="87">
        <f>D228+D230</f>
        <v>9878.5</v>
      </c>
      <c r="E227" s="74">
        <f>E228</f>
        <v>0</v>
      </c>
    </row>
    <row r="228" spans="1:5" ht="93.75" x14ac:dyDescent="0.3">
      <c r="A228" s="55" t="s">
        <v>458</v>
      </c>
      <c r="B228" s="12" t="s">
        <v>446</v>
      </c>
      <c r="C228" s="13" t="s">
        <v>377</v>
      </c>
      <c r="D228" s="86">
        <f>D229</f>
        <v>4439</v>
      </c>
      <c r="E228" s="73">
        <f>E229</f>
        <v>0</v>
      </c>
    </row>
    <row r="229" spans="1:5" ht="37.5" x14ac:dyDescent="0.3">
      <c r="A229" s="4" t="s">
        <v>436</v>
      </c>
      <c r="B229" s="12" t="s">
        <v>446</v>
      </c>
      <c r="C229" s="25">
        <v>600</v>
      </c>
      <c r="D229" s="86">
        <v>4439</v>
      </c>
      <c r="E229" s="73">
        <v>0</v>
      </c>
    </row>
    <row r="230" spans="1:5" ht="18.75" x14ac:dyDescent="0.3">
      <c r="A230" s="4" t="s">
        <v>511</v>
      </c>
      <c r="B230" s="12" t="s">
        <v>512</v>
      </c>
      <c r="C230" s="13" t="s">
        <v>377</v>
      </c>
      <c r="D230" s="86">
        <f>D231</f>
        <v>5439.5</v>
      </c>
      <c r="E230" s="73"/>
    </row>
    <row r="231" spans="1:5" ht="18.75" x14ac:dyDescent="0.3">
      <c r="A231" s="4" t="s">
        <v>4</v>
      </c>
      <c r="B231" s="12" t="s">
        <v>512</v>
      </c>
      <c r="C231" s="25">
        <v>600</v>
      </c>
      <c r="D231" s="86">
        <v>5439.5</v>
      </c>
      <c r="E231" s="73"/>
    </row>
    <row r="232" spans="1:5" ht="93.75" x14ac:dyDescent="0.3">
      <c r="A232" s="45" t="s">
        <v>297</v>
      </c>
      <c r="B232" s="23" t="s">
        <v>170</v>
      </c>
      <c r="C232" s="13" t="s">
        <v>377</v>
      </c>
      <c r="D232" s="78">
        <f>D233+D236</f>
        <v>1963.6899999999998</v>
      </c>
      <c r="E232" s="71">
        <f>E233+E236</f>
        <v>1963.6899999999998</v>
      </c>
    </row>
    <row r="233" spans="1:5" ht="37.5" x14ac:dyDescent="0.3">
      <c r="A233" s="2" t="s">
        <v>338</v>
      </c>
      <c r="B233" s="23" t="s">
        <v>171</v>
      </c>
      <c r="C233" s="13" t="s">
        <v>377</v>
      </c>
      <c r="D233" s="87">
        <f>D234</f>
        <v>60</v>
      </c>
      <c r="E233" s="74">
        <f>E234</f>
        <v>60</v>
      </c>
    </row>
    <row r="234" spans="1:5" ht="18.75" x14ac:dyDescent="0.3">
      <c r="A234" s="56" t="s">
        <v>382</v>
      </c>
      <c r="B234" s="12" t="s">
        <v>383</v>
      </c>
      <c r="C234" s="13" t="s">
        <v>377</v>
      </c>
      <c r="D234" s="86">
        <f>D235</f>
        <v>60</v>
      </c>
      <c r="E234" s="73">
        <f>E235</f>
        <v>60</v>
      </c>
    </row>
    <row r="235" spans="1:5" ht="18.75" x14ac:dyDescent="0.3">
      <c r="A235" s="1" t="s">
        <v>4</v>
      </c>
      <c r="B235" s="12" t="s">
        <v>383</v>
      </c>
      <c r="C235" s="25">
        <v>200</v>
      </c>
      <c r="D235" s="76">
        <v>60</v>
      </c>
      <c r="E235" s="75">
        <v>60</v>
      </c>
    </row>
    <row r="236" spans="1:5" ht="37.5" x14ac:dyDescent="0.3">
      <c r="A236" s="2" t="s">
        <v>244</v>
      </c>
      <c r="B236" s="23" t="s">
        <v>239</v>
      </c>
      <c r="C236" s="13" t="s">
        <v>377</v>
      </c>
      <c r="D236" s="87">
        <f>D237+D239</f>
        <v>1903.6899999999998</v>
      </c>
      <c r="E236" s="74">
        <f>E237+E239</f>
        <v>1903.6899999999998</v>
      </c>
    </row>
    <row r="237" spans="1:5" ht="18.75" x14ac:dyDescent="0.3">
      <c r="A237" s="1" t="s">
        <v>9</v>
      </c>
      <c r="B237" s="12" t="s">
        <v>245</v>
      </c>
      <c r="C237" s="13" t="s">
        <v>377</v>
      </c>
      <c r="D237" s="86">
        <f>D238</f>
        <v>49.86</v>
      </c>
      <c r="E237" s="73">
        <f>E238</f>
        <v>49.86</v>
      </c>
    </row>
    <row r="238" spans="1:5" ht="56.25" x14ac:dyDescent="0.25">
      <c r="A238" s="36" t="s">
        <v>3</v>
      </c>
      <c r="B238" s="12" t="s">
        <v>245</v>
      </c>
      <c r="C238" s="28">
        <v>100</v>
      </c>
      <c r="D238" s="76">
        <v>49.86</v>
      </c>
      <c r="E238" s="75">
        <v>49.86</v>
      </c>
    </row>
    <row r="239" spans="1:5" ht="37.5" x14ac:dyDescent="0.3">
      <c r="A239" s="1" t="s">
        <v>10</v>
      </c>
      <c r="B239" s="12" t="s">
        <v>246</v>
      </c>
      <c r="C239" s="13" t="s">
        <v>377</v>
      </c>
      <c r="D239" s="86">
        <f>D240</f>
        <v>1853.83</v>
      </c>
      <c r="E239" s="73">
        <f>E240</f>
        <v>1853.83</v>
      </c>
    </row>
    <row r="240" spans="1:5" ht="56.25" x14ac:dyDescent="0.25">
      <c r="A240" s="36" t="s">
        <v>3</v>
      </c>
      <c r="B240" s="12" t="s">
        <v>246</v>
      </c>
      <c r="C240" s="28">
        <v>100</v>
      </c>
      <c r="D240" s="76">
        <v>1853.83</v>
      </c>
      <c r="E240" s="75">
        <v>1853.83</v>
      </c>
    </row>
    <row r="241" spans="1:5" ht="75" x14ac:dyDescent="0.25">
      <c r="A241" s="33" t="s">
        <v>320</v>
      </c>
      <c r="B241" s="23" t="s">
        <v>107</v>
      </c>
      <c r="C241" s="13" t="s">
        <v>377</v>
      </c>
      <c r="D241" s="87">
        <f>D242+D247+D250</f>
        <v>55301.96</v>
      </c>
      <c r="E241" s="74">
        <f>E242+E247+E250</f>
        <v>55611.22</v>
      </c>
    </row>
    <row r="242" spans="1:5" ht="56.25" x14ac:dyDescent="0.3">
      <c r="A242" s="57" t="s">
        <v>378</v>
      </c>
      <c r="B242" s="23" t="s">
        <v>108</v>
      </c>
      <c r="C242" s="24" t="s">
        <v>377</v>
      </c>
      <c r="D242" s="87">
        <f>D243</f>
        <v>35214.549999999996</v>
      </c>
      <c r="E242" s="74">
        <f>E243</f>
        <v>35404.720000000001</v>
      </c>
    </row>
    <row r="243" spans="1:5" ht="27" customHeight="1" x14ac:dyDescent="0.25">
      <c r="A243" s="36" t="s">
        <v>48</v>
      </c>
      <c r="B243" s="12" t="s">
        <v>176</v>
      </c>
      <c r="C243" s="13" t="s">
        <v>377</v>
      </c>
      <c r="D243" s="86">
        <f>D244+D245+D246</f>
        <v>35214.549999999996</v>
      </c>
      <c r="E243" s="73">
        <f>E244+E245+E246</f>
        <v>35404.720000000001</v>
      </c>
    </row>
    <row r="244" spans="1:5" ht="56.25" x14ac:dyDescent="0.25">
      <c r="A244" s="36" t="s">
        <v>3</v>
      </c>
      <c r="B244" s="12" t="s">
        <v>176</v>
      </c>
      <c r="C244" s="25">
        <v>100</v>
      </c>
      <c r="D244" s="76">
        <v>19725.669999999998</v>
      </c>
      <c r="E244" s="75">
        <v>19725.669999999998</v>
      </c>
    </row>
    <row r="245" spans="1:5" ht="18.75" x14ac:dyDescent="0.3">
      <c r="A245" s="1" t="s">
        <v>4</v>
      </c>
      <c r="B245" s="12" t="s">
        <v>176</v>
      </c>
      <c r="C245" s="25">
        <v>200</v>
      </c>
      <c r="D245" s="76">
        <v>8478.92</v>
      </c>
      <c r="E245" s="75">
        <v>8669.09</v>
      </c>
    </row>
    <row r="246" spans="1:5" ht="18.75" x14ac:dyDescent="0.25">
      <c r="A246" s="36" t="s">
        <v>6</v>
      </c>
      <c r="B246" s="12" t="s">
        <v>176</v>
      </c>
      <c r="C246" s="25">
        <v>800</v>
      </c>
      <c r="D246" s="76">
        <v>7009.96</v>
      </c>
      <c r="E246" s="75">
        <v>7009.96</v>
      </c>
    </row>
    <row r="247" spans="1:5" ht="37.5" x14ac:dyDescent="0.25">
      <c r="A247" s="58" t="s">
        <v>380</v>
      </c>
      <c r="B247" s="23" t="s">
        <v>247</v>
      </c>
      <c r="C247" s="13" t="s">
        <v>377</v>
      </c>
      <c r="D247" s="87">
        <f>D249+D248</f>
        <v>2491.37</v>
      </c>
      <c r="E247" s="74">
        <f>E249+E248</f>
        <v>2491.37</v>
      </c>
    </row>
    <row r="248" spans="1:5" ht="56.25" x14ac:dyDescent="0.25">
      <c r="A248" s="36" t="s">
        <v>3</v>
      </c>
      <c r="B248" s="12" t="s">
        <v>248</v>
      </c>
      <c r="C248" s="25">
        <v>100</v>
      </c>
      <c r="D248" s="76">
        <v>1810.37</v>
      </c>
      <c r="E248" s="75">
        <v>1810.37</v>
      </c>
    </row>
    <row r="249" spans="1:5" ht="18.75" x14ac:dyDescent="0.3">
      <c r="A249" s="1" t="s">
        <v>4</v>
      </c>
      <c r="B249" s="12" t="s">
        <v>248</v>
      </c>
      <c r="C249" s="25">
        <v>200</v>
      </c>
      <c r="D249" s="76">
        <v>681</v>
      </c>
      <c r="E249" s="75">
        <v>681</v>
      </c>
    </row>
    <row r="250" spans="1:5" ht="56.25" x14ac:dyDescent="0.3">
      <c r="A250" s="57" t="s">
        <v>379</v>
      </c>
      <c r="B250" s="23" t="s">
        <v>371</v>
      </c>
      <c r="C250" s="24" t="s">
        <v>377</v>
      </c>
      <c r="D250" s="87">
        <f>D251+D252+D253</f>
        <v>17596.04</v>
      </c>
      <c r="E250" s="74">
        <f>E251+E252+E253</f>
        <v>17715.13</v>
      </c>
    </row>
    <row r="251" spans="1:5" ht="56.25" x14ac:dyDescent="0.25">
      <c r="A251" s="36" t="s">
        <v>3</v>
      </c>
      <c r="B251" s="12" t="s">
        <v>372</v>
      </c>
      <c r="C251" s="25">
        <v>100</v>
      </c>
      <c r="D251" s="76">
        <v>8877.26</v>
      </c>
      <c r="E251" s="75">
        <v>8877.26</v>
      </c>
    </row>
    <row r="252" spans="1:5" ht="18.75" x14ac:dyDescent="0.3">
      <c r="A252" s="1" t="s">
        <v>4</v>
      </c>
      <c r="B252" s="12" t="s">
        <v>372</v>
      </c>
      <c r="C252" s="25">
        <v>200</v>
      </c>
      <c r="D252" s="76">
        <v>5402.53</v>
      </c>
      <c r="E252" s="75">
        <v>5521.62</v>
      </c>
    </row>
    <row r="253" spans="1:5" ht="18.75" x14ac:dyDescent="0.3">
      <c r="A253" s="1" t="s">
        <v>6</v>
      </c>
      <c r="B253" s="12" t="s">
        <v>372</v>
      </c>
      <c r="C253" s="25">
        <v>800</v>
      </c>
      <c r="D253" s="76">
        <v>3316.25</v>
      </c>
      <c r="E253" s="75">
        <v>3316.25</v>
      </c>
    </row>
    <row r="254" spans="1:5" ht="75" x14ac:dyDescent="0.25">
      <c r="A254" s="33" t="s">
        <v>321</v>
      </c>
      <c r="B254" s="23" t="s">
        <v>113</v>
      </c>
      <c r="C254" s="13" t="s">
        <v>377</v>
      </c>
      <c r="D254" s="87">
        <f>D255+D264</f>
        <v>3347.46</v>
      </c>
      <c r="E254" s="74">
        <f>E255+E264</f>
        <v>3360.19</v>
      </c>
    </row>
    <row r="255" spans="1:5" ht="37.5" x14ac:dyDescent="0.25">
      <c r="A255" s="39" t="s">
        <v>322</v>
      </c>
      <c r="B255" s="23" t="s">
        <v>112</v>
      </c>
      <c r="C255" s="13" t="s">
        <v>377</v>
      </c>
      <c r="D255" s="87">
        <f>D256+D259+D261</f>
        <v>3015.29</v>
      </c>
      <c r="E255" s="74">
        <f>E256+E259+E261</f>
        <v>3016.44</v>
      </c>
    </row>
    <row r="256" spans="1:5" ht="18.75" x14ac:dyDescent="0.25">
      <c r="A256" s="36" t="s">
        <v>9</v>
      </c>
      <c r="B256" s="12" t="s">
        <v>109</v>
      </c>
      <c r="C256" s="13" t="s">
        <v>377</v>
      </c>
      <c r="D256" s="86">
        <f>D257+D258</f>
        <v>205.18</v>
      </c>
      <c r="E256" s="73">
        <f>E257+E258</f>
        <v>206.33</v>
      </c>
    </row>
    <row r="257" spans="1:5" ht="56.25" x14ac:dyDescent="0.25">
      <c r="A257" s="36" t="s">
        <v>3</v>
      </c>
      <c r="B257" s="12" t="s">
        <v>109</v>
      </c>
      <c r="C257" s="25">
        <v>100</v>
      </c>
      <c r="D257" s="76">
        <v>46.62</v>
      </c>
      <c r="E257" s="75">
        <v>46.62</v>
      </c>
    </row>
    <row r="258" spans="1:5" ht="18.75" x14ac:dyDescent="0.25">
      <c r="A258" s="36" t="s">
        <v>4</v>
      </c>
      <c r="B258" s="12" t="s">
        <v>109</v>
      </c>
      <c r="C258" s="25">
        <v>200</v>
      </c>
      <c r="D258" s="76">
        <v>158.56</v>
      </c>
      <c r="E258" s="75">
        <v>159.71</v>
      </c>
    </row>
    <row r="259" spans="1:5" ht="37.5" x14ac:dyDescent="0.3">
      <c r="A259" s="1" t="s">
        <v>10</v>
      </c>
      <c r="B259" s="12" t="s">
        <v>110</v>
      </c>
      <c r="C259" s="13" t="s">
        <v>377</v>
      </c>
      <c r="D259" s="86">
        <f>D260</f>
        <v>1493.14</v>
      </c>
      <c r="E259" s="73">
        <f>E260</f>
        <v>1493.14</v>
      </c>
    </row>
    <row r="260" spans="1:5" ht="56.25" x14ac:dyDescent="0.25">
      <c r="A260" s="36" t="s">
        <v>3</v>
      </c>
      <c r="B260" s="12" t="s">
        <v>110</v>
      </c>
      <c r="C260" s="25">
        <v>100</v>
      </c>
      <c r="D260" s="76">
        <v>1493.14</v>
      </c>
      <c r="E260" s="75">
        <v>1493.14</v>
      </c>
    </row>
    <row r="261" spans="1:5" ht="37.5" x14ac:dyDescent="0.3">
      <c r="A261" s="1" t="s">
        <v>506</v>
      </c>
      <c r="B261" s="12" t="s">
        <v>111</v>
      </c>
      <c r="C261" s="13" t="s">
        <v>377</v>
      </c>
      <c r="D261" s="79">
        <f>D262+D263</f>
        <v>1316.97</v>
      </c>
      <c r="E261" s="72">
        <f>E262+E263</f>
        <v>1316.97</v>
      </c>
    </row>
    <row r="262" spans="1:5" ht="56.25" x14ac:dyDescent="0.25">
      <c r="A262" s="36" t="s">
        <v>3</v>
      </c>
      <c r="B262" s="12" t="s">
        <v>111</v>
      </c>
      <c r="C262" s="25">
        <v>100</v>
      </c>
      <c r="D262" s="76">
        <v>1041.9000000000001</v>
      </c>
      <c r="E262" s="75">
        <v>1041.9000000000001</v>
      </c>
    </row>
    <row r="263" spans="1:5" ht="18.75" x14ac:dyDescent="0.3">
      <c r="A263" s="1" t="s">
        <v>4</v>
      </c>
      <c r="B263" s="12" t="s">
        <v>111</v>
      </c>
      <c r="C263" s="25">
        <v>200</v>
      </c>
      <c r="D263" s="76">
        <v>275.07</v>
      </c>
      <c r="E263" s="75">
        <v>275.07</v>
      </c>
    </row>
    <row r="264" spans="1:5" ht="18.75" x14ac:dyDescent="0.25">
      <c r="A264" s="14" t="s">
        <v>395</v>
      </c>
      <c r="B264" s="23" t="s">
        <v>392</v>
      </c>
      <c r="C264" s="13" t="s">
        <v>377</v>
      </c>
      <c r="D264" s="79">
        <f>D265</f>
        <v>332.17</v>
      </c>
      <c r="E264" s="72">
        <f>E265</f>
        <v>343.75</v>
      </c>
    </row>
    <row r="265" spans="1:5" ht="37.5" x14ac:dyDescent="0.25">
      <c r="A265" s="15" t="s">
        <v>391</v>
      </c>
      <c r="B265" s="12" t="s">
        <v>393</v>
      </c>
      <c r="C265" s="13" t="s">
        <v>377</v>
      </c>
      <c r="D265" s="79">
        <f>D266+D267</f>
        <v>332.17</v>
      </c>
      <c r="E265" s="72">
        <f>E266+E267</f>
        <v>343.75</v>
      </c>
    </row>
    <row r="266" spans="1:5" ht="18.75" x14ac:dyDescent="0.3">
      <c r="A266" s="1" t="s">
        <v>4</v>
      </c>
      <c r="B266" s="12" t="s">
        <v>393</v>
      </c>
      <c r="C266" s="25">
        <v>200</v>
      </c>
      <c r="D266" s="76">
        <v>289.37</v>
      </c>
      <c r="E266" s="75">
        <v>300.95</v>
      </c>
    </row>
    <row r="267" spans="1:5" ht="18.75" x14ac:dyDescent="0.25">
      <c r="A267" s="36" t="s">
        <v>6</v>
      </c>
      <c r="B267" s="12" t="s">
        <v>393</v>
      </c>
      <c r="C267" s="25">
        <v>800</v>
      </c>
      <c r="D267" s="76">
        <v>42.8</v>
      </c>
      <c r="E267" s="75">
        <v>42.8</v>
      </c>
    </row>
    <row r="268" spans="1:5" ht="75" x14ac:dyDescent="0.3">
      <c r="A268" s="45" t="s">
        <v>323</v>
      </c>
      <c r="B268" s="23" t="s">
        <v>84</v>
      </c>
      <c r="C268" s="13" t="s">
        <v>377</v>
      </c>
      <c r="D268" s="78">
        <f>D269+D284+D310+D317+D324+D329+D338+D345+D355+D304+D358+D307</f>
        <v>1033581.21</v>
      </c>
      <c r="E268" s="78">
        <f>E269+E284+E310+E317+E324+E329+E338+E345+E355+E304+E358+E307</f>
        <v>1040763.8400000001</v>
      </c>
    </row>
    <row r="269" spans="1:5" ht="18.75" x14ac:dyDescent="0.3">
      <c r="A269" s="2" t="s">
        <v>324</v>
      </c>
      <c r="B269" s="23" t="s">
        <v>85</v>
      </c>
      <c r="C269" s="13" t="s">
        <v>377</v>
      </c>
      <c r="D269" s="78">
        <f>D270+D274+D277+D281</f>
        <v>329659.33999999997</v>
      </c>
      <c r="E269" s="78">
        <f>E270+E274+E277+E281</f>
        <v>345322.95999999996</v>
      </c>
    </row>
    <row r="270" spans="1:5" ht="37.5" x14ac:dyDescent="0.3">
      <c r="A270" s="1" t="s">
        <v>79</v>
      </c>
      <c r="B270" s="12" t="s">
        <v>86</v>
      </c>
      <c r="C270" s="13" t="s">
        <v>377</v>
      </c>
      <c r="D270" s="79">
        <f>D271+D272+D273</f>
        <v>210990.18</v>
      </c>
      <c r="E270" s="72">
        <f>E271+E272+E273</f>
        <v>226500.24999999997</v>
      </c>
    </row>
    <row r="271" spans="1:5" ht="56.25" x14ac:dyDescent="0.3">
      <c r="A271" s="1" t="s">
        <v>11</v>
      </c>
      <c r="B271" s="12" t="s">
        <v>86</v>
      </c>
      <c r="C271" s="25">
        <v>100</v>
      </c>
      <c r="D271" s="76">
        <v>147520.48000000001</v>
      </c>
      <c r="E271" s="75">
        <v>163776.76999999999</v>
      </c>
    </row>
    <row r="272" spans="1:5" ht="18.75" x14ac:dyDescent="0.3">
      <c r="A272" s="1" t="s">
        <v>4</v>
      </c>
      <c r="B272" s="12" t="s">
        <v>86</v>
      </c>
      <c r="C272" s="25">
        <v>200</v>
      </c>
      <c r="D272" s="76">
        <v>56704.49</v>
      </c>
      <c r="E272" s="75">
        <v>55958.27</v>
      </c>
    </row>
    <row r="273" spans="1:5" ht="18.75" x14ac:dyDescent="0.3">
      <c r="A273" s="1" t="s">
        <v>6</v>
      </c>
      <c r="B273" s="12" t="s">
        <v>86</v>
      </c>
      <c r="C273" s="25">
        <v>800</v>
      </c>
      <c r="D273" s="76">
        <v>6765.21</v>
      </c>
      <c r="E273" s="76">
        <v>6765.21</v>
      </c>
    </row>
    <row r="274" spans="1:5" ht="75" x14ac:dyDescent="0.3">
      <c r="A274" s="1" t="s">
        <v>500</v>
      </c>
      <c r="B274" s="12" t="s">
        <v>87</v>
      </c>
      <c r="C274" s="13" t="s">
        <v>377</v>
      </c>
      <c r="D274" s="79">
        <f>D275+D276</f>
        <v>10334.58</v>
      </c>
      <c r="E274" s="72">
        <f>E275+E276</f>
        <v>10334.58</v>
      </c>
    </row>
    <row r="275" spans="1:5" ht="18.75" x14ac:dyDescent="0.3">
      <c r="A275" s="1" t="s">
        <v>4</v>
      </c>
      <c r="B275" s="12" t="s">
        <v>87</v>
      </c>
      <c r="C275" s="25">
        <v>200</v>
      </c>
      <c r="D275" s="76">
        <v>155</v>
      </c>
      <c r="E275" s="75">
        <v>155</v>
      </c>
    </row>
    <row r="276" spans="1:5" ht="18.75" x14ac:dyDescent="0.3">
      <c r="A276" s="1" t="s">
        <v>5</v>
      </c>
      <c r="B276" s="12" t="s">
        <v>87</v>
      </c>
      <c r="C276" s="25">
        <v>300</v>
      </c>
      <c r="D276" s="76">
        <v>10179.58</v>
      </c>
      <c r="E276" s="75">
        <v>10179.58</v>
      </c>
    </row>
    <row r="277" spans="1:5" ht="93.75" x14ac:dyDescent="0.25">
      <c r="A277" s="46" t="s">
        <v>272</v>
      </c>
      <c r="B277" s="12" t="s">
        <v>119</v>
      </c>
      <c r="C277" s="13" t="s">
        <v>377</v>
      </c>
      <c r="D277" s="79">
        <f>D278+D279+D280</f>
        <v>103204.51999999999</v>
      </c>
      <c r="E277" s="72">
        <f>E278+E279+E280</f>
        <v>103204.51999999999</v>
      </c>
    </row>
    <row r="278" spans="1:5" ht="56.25" x14ac:dyDescent="0.3">
      <c r="A278" s="1" t="s">
        <v>11</v>
      </c>
      <c r="B278" s="12" t="s">
        <v>119</v>
      </c>
      <c r="C278" s="25">
        <v>100</v>
      </c>
      <c r="D278" s="76">
        <v>99578.12</v>
      </c>
      <c r="E278" s="75">
        <v>99578.12</v>
      </c>
    </row>
    <row r="279" spans="1:5" ht="18.75" x14ac:dyDescent="0.3">
      <c r="A279" s="1" t="s">
        <v>4</v>
      </c>
      <c r="B279" s="12" t="s">
        <v>119</v>
      </c>
      <c r="C279" s="25">
        <v>200</v>
      </c>
      <c r="D279" s="76">
        <v>547.4</v>
      </c>
      <c r="E279" s="75">
        <v>547.4</v>
      </c>
    </row>
    <row r="280" spans="1:5" ht="18.75" x14ac:dyDescent="0.3">
      <c r="A280" s="1" t="s">
        <v>6</v>
      </c>
      <c r="B280" s="12" t="s">
        <v>119</v>
      </c>
      <c r="C280" s="25">
        <v>800</v>
      </c>
      <c r="D280" s="76">
        <v>3079</v>
      </c>
      <c r="E280" s="75">
        <v>3079</v>
      </c>
    </row>
    <row r="281" spans="1:5" ht="75" x14ac:dyDescent="0.3">
      <c r="A281" s="1" t="s">
        <v>353</v>
      </c>
      <c r="B281" s="12" t="s">
        <v>88</v>
      </c>
      <c r="C281" s="13" t="s">
        <v>377</v>
      </c>
      <c r="D281" s="79">
        <f>D282+D283</f>
        <v>5130.0599999999995</v>
      </c>
      <c r="E281" s="72">
        <f>E282+E283</f>
        <v>5283.61</v>
      </c>
    </row>
    <row r="282" spans="1:5" ht="56.25" x14ac:dyDescent="0.3">
      <c r="A282" s="1" t="s">
        <v>11</v>
      </c>
      <c r="B282" s="12" t="s">
        <v>88</v>
      </c>
      <c r="C282" s="25">
        <v>100</v>
      </c>
      <c r="D282" s="76">
        <v>3700</v>
      </c>
      <c r="E282" s="75">
        <v>3800</v>
      </c>
    </row>
    <row r="283" spans="1:5" ht="18.75" x14ac:dyDescent="0.3">
      <c r="A283" s="1" t="s">
        <v>5</v>
      </c>
      <c r="B283" s="12" t="s">
        <v>88</v>
      </c>
      <c r="C283" s="25">
        <v>300</v>
      </c>
      <c r="D283" s="76">
        <v>1430.06</v>
      </c>
      <c r="E283" s="75">
        <v>1483.61</v>
      </c>
    </row>
    <row r="284" spans="1:5" ht="18.75" x14ac:dyDescent="0.3">
      <c r="A284" s="2" t="s">
        <v>325</v>
      </c>
      <c r="B284" s="23" t="s">
        <v>89</v>
      </c>
      <c r="C284" s="13" t="s">
        <v>377</v>
      </c>
      <c r="D284" s="78">
        <f>D285+D294+D298+D292+D290+D301</f>
        <v>582477.36</v>
      </c>
      <c r="E284" s="78">
        <f>E285+E294+E298+E292+E290+E301</f>
        <v>574672.84000000008</v>
      </c>
    </row>
    <row r="285" spans="1:5" ht="37.5" x14ac:dyDescent="0.3">
      <c r="A285" s="1" t="s">
        <v>48</v>
      </c>
      <c r="B285" s="12" t="s">
        <v>90</v>
      </c>
      <c r="C285" s="13" t="s">
        <v>377</v>
      </c>
      <c r="D285" s="79">
        <f>D286+D287+D289+D288</f>
        <v>188221.94</v>
      </c>
      <c r="E285" s="79">
        <f>E286+E287+E289+E288</f>
        <v>180076.41</v>
      </c>
    </row>
    <row r="286" spans="1:5" ht="56.25" x14ac:dyDescent="0.3">
      <c r="A286" s="1" t="s">
        <v>11</v>
      </c>
      <c r="B286" s="12" t="s">
        <v>90</v>
      </c>
      <c r="C286" s="25">
        <v>100</v>
      </c>
      <c r="D286" s="76">
        <v>110332.42</v>
      </c>
      <c r="E286" s="75">
        <v>110332.42</v>
      </c>
    </row>
    <row r="287" spans="1:5" ht="18.75" x14ac:dyDescent="0.3">
      <c r="A287" s="1" t="s">
        <v>4</v>
      </c>
      <c r="B287" s="12" t="s">
        <v>90</v>
      </c>
      <c r="C287" s="25">
        <v>200</v>
      </c>
      <c r="D287" s="76">
        <v>71466.73</v>
      </c>
      <c r="E287" s="75">
        <v>63321.2</v>
      </c>
    </row>
    <row r="288" spans="1:5" ht="18.75" x14ac:dyDescent="0.3">
      <c r="A288" s="1" t="s">
        <v>5</v>
      </c>
      <c r="B288" s="12" t="s">
        <v>90</v>
      </c>
      <c r="C288" s="25">
        <v>300</v>
      </c>
      <c r="D288" s="76">
        <v>1991.91</v>
      </c>
      <c r="E288" s="75">
        <v>1991.91</v>
      </c>
    </row>
    <row r="289" spans="1:6" ht="18.75" x14ac:dyDescent="0.3">
      <c r="A289" s="1" t="s">
        <v>6</v>
      </c>
      <c r="B289" s="12" t="s">
        <v>90</v>
      </c>
      <c r="C289" s="25">
        <v>800</v>
      </c>
      <c r="D289" s="76">
        <v>4430.88</v>
      </c>
      <c r="E289" s="75">
        <v>4430.88</v>
      </c>
    </row>
    <row r="290" spans="1:6" ht="112.5" x14ac:dyDescent="0.3">
      <c r="A290" s="1" t="s">
        <v>460</v>
      </c>
      <c r="B290" s="12" t="s">
        <v>459</v>
      </c>
      <c r="C290" s="13" t="s">
        <v>377</v>
      </c>
      <c r="D290" s="79">
        <f>D291</f>
        <v>29611.39</v>
      </c>
      <c r="E290" s="72">
        <f>E291</f>
        <v>29611.39</v>
      </c>
    </row>
    <row r="291" spans="1:6" ht="56.25" x14ac:dyDescent="0.3">
      <c r="A291" s="4" t="s">
        <v>11</v>
      </c>
      <c r="B291" s="12" t="s">
        <v>459</v>
      </c>
      <c r="C291" s="25">
        <v>100</v>
      </c>
      <c r="D291" s="76">
        <v>29611.39</v>
      </c>
      <c r="E291" s="75">
        <v>29611.39</v>
      </c>
    </row>
    <row r="292" spans="1:6" ht="56.25" x14ac:dyDescent="0.3">
      <c r="A292" s="4" t="s">
        <v>355</v>
      </c>
      <c r="B292" s="12" t="s">
        <v>356</v>
      </c>
      <c r="C292" s="13" t="s">
        <v>377</v>
      </c>
      <c r="D292" s="79">
        <f>D293</f>
        <v>45323.33</v>
      </c>
      <c r="E292" s="72">
        <f>E293</f>
        <v>45323.33</v>
      </c>
    </row>
    <row r="293" spans="1:6" ht="18.75" x14ac:dyDescent="0.3">
      <c r="A293" s="4" t="s">
        <v>4</v>
      </c>
      <c r="B293" s="12" t="s">
        <v>356</v>
      </c>
      <c r="C293" s="25">
        <v>200</v>
      </c>
      <c r="D293" s="76">
        <v>45323.33</v>
      </c>
      <c r="E293" s="76">
        <v>45323.33</v>
      </c>
    </row>
    <row r="294" spans="1:6" ht="131.25" x14ac:dyDescent="0.25">
      <c r="A294" s="46" t="s">
        <v>273</v>
      </c>
      <c r="B294" s="12" t="s">
        <v>120</v>
      </c>
      <c r="C294" s="13" t="s">
        <v>377</v>
      </c>
      <c r="D294" s="79">
        <f>D295+D296+D297</f>
        <v>287358.98999999993</v>
      </c>
      <c r="E294" s="72">
        <f>E295+E296+E297</f>
        <v>287358.99</v>
      </c>
    </row>
    <row r="295" spans="1:6" ht="56.25" x14ac:dyDescent="0.3">
      <c r="A295" s="1" t="s">
        <v>11</v>
      </c>
      <c r="B295" s="12" t="s">
        <v>120</v>
      </c>
      <c r="C295" s="25">
        <v>100</v>
      </c>
      <c r="D295" s="76">
        <v>277229.84999999998</v>
      </c>
      <c r="E295" s="75">
        <v>277198.5</v>
      </c>
    </row>
    <row r="296" spans="1:6" ht="18.75" x14ac:dyDescent="0.3">
      <c r="A296" s="1" t="s">
        <v>4</v>
      </c>
      <c r="B296" s="12" t="s">
        <v>120</v>
      </c>
      <c r="C296" s="25">
        <v>200</v>
      </c>
      <c r="D296" s="76">
        <v>2158.29</v>
      </c>
      <c r="E296" s="75">
        <v>2158.29</v>
      </c>
    </row>
    <row r="297" spans="1:6" ht="18.75" x14ac:dyDescent="0.3">
      <c r="A297" s="1" t="s">
        <v>6</v>
      </c>
      <c r="B297" s="12" t="s">
        <v>120</v>
      </c>
      <c r="C297" s="25">
        <v>800</v>
      </c>
      <c r="D297" s="76">
        <v>7970.85</v>
      </c>
      <c r="E297" s="75">
        <v>8002.2</v>
      </c>
    </row>
    <row r="298" spans="1:6" ht="75" x14ac:dyDescent="0.3">
      <c r="A298" s="1" t="s">
        <v>353</v>
      </c>
      <c r="B298" s="12" t="s">
        <v>91</v>
      </c>
      <c r="C298" s="13" t="s">
        <v>377</v>
      </c>
      <c r="D298" s="79">
        <f>D299+D300</f>
        <v>11393.44</v>
      </c>
      <c r="E298" s="72">
        <f>E299+E300</f>
        <v>11734.45</v>
      </c>
    </row>
    <row r="299" spans="1:6" ht="56.25" x14ac:dyDescent="0.3">
      <c r="A299" s="1" t="s">
        <v>11</v>
      </c>
      <c r="B299" s="12" t="s">
        <v>91</v>
      </c>
      <c r="C299" s="25">
        <v>100</v>
      </c>
      <c r="D299" s="76">
        <v>9300</v>
      </c>
      <c r="E299" s="75">
        <v>9500</v>
      </c>
    </row>
    <row r="300" spans="1:6" ht="18.75" x14ac:dyDescent="0.3">
      <c r="A300" s="1" t="s">
        <v>5</v>
      </c>
      <c r="B300" s="12" t="s">
        <v>91</v>
      </c>
      <c r="C300" s="25">
        <v>300</v>
      </c>
      <c r="D300" s="76">
        <v>2093.44</v>
      </c>
      <c r="E300" s="75">
        <v>2234.4499999999998</v>
      </c>
    </row>
    <row r="301" spans="1:6" ht="112.5" x14ac:dyDescent="0.3">
      <c r="A301" s="66" t="s">
        <v>442</v>
      </c>
      <c r="B301" s="25" t="s">
        <v>514</v>
      </c>
      <c r="C301" s="13" t="s">
        <v>377</v>
      </c>
      <c r="D301" s="79">
        <f>D302+D303</f>
        <v>20568.27</v>
      </c>
      <c r="E301" s="72">
        <f>E302+E303</f>
        <v>20568.27</v>
      </c>
      <c r="F301" s="16"/>
    </row>
    <row r="302" spans="1:6" ht="56.25" x14ac:dyDescent="0.3">
      <c r="A302" s="1" t="s">
        <v>11</v>
      </c>
      <c r="B302" s="25" t="s">
        <v>514</v>
      </c>
      <c r="C302" s="25">
        <v>100</v>
      </c>
      <c r="D302" s="76">
        <f>854.79+16240.96</f>
        <v>17095.75</v>
      </c>
      <c r="E302" s="75">
        <f>854.79+16240.96</f>
        <v>17095.75</v>
      </c>
    </row>
    <row r="303" spans="1:6" ht="18.75" x14ac:dyDescent="0.3">
      <c r="A303" s="1" t="s">
        <v>4</v>
      </c>
      <c r="B303" s="25" t="s">
        <v>514</v>
      </c>
      <c r="C303" s="25">
        <v>200</v>
      </c>
      <c r="D303" s="76">
        <f>173.63+3298.89</f>
        <v>3472.52</v>
      </c>
      <c r="E303" s="75">
        <f>173.63+3298.89</f>
        <v>3472.52</v>
      </c>
    </row>
    <row r="304" spans="1:6" ht="18.75" x14ac:dyDescent="0.3">
      <c r="A304" s="2" t="s">
        <v>352</v>
      </c>
      <c r="B304" s="23" t="s">
        <v>461</v>
      </c>
      <c r="C304" s="24" t="s">
        <v>377</v>
      </c>
      <c r="D304" s="78">
        <f>D305</f>
        <v>1633.06</v>
      </c>
      <c r="E304" s="71">
        <f>E305</f>
        <v>0</v>
      </c>
    </row>
    <row r="305" spans="1:5" ht="58.9" customHeight="1" x14ac:dyDescent="0.25">
      <c r="A305" s="59" t="s">
        <v>452</v>
      </c>
      <c r="B305" s="12" t="s">
        <v>462</v>
      </c>
      <c r="C305" s="13" t="s">
        <v>377</v>
      </c>
      <c r="D305" s="79">
        <f>D306</f>
        <v>1633.06</v>
      </c>
      <c r="E305" s="72">
        <f>E306</f>
        <v>0</v>
      </c>
    </row>
    <row r="306" spans="1:5" ht="18.75" x14ac:dyDescent="0.3">
      <c r="A306" s="1" t="s">
        <v>4</v>
      </c>
      <c r="B306" s="12" t="s">
        <v>462</v>
      </c>
      <c r="C306" s="25">
        <v>200</v>
      </c>
      <c r="D306" s="76">
        <v>1633.06</v>
      </c>
      <c r="E306" s="75">
        <v>0</v>
      </c>
    </row>
    <row r="307" spans="1:5" ht="37.5" x14ac:dyDescent="0.3">
      <c r="A307" s="40" t="s">
        <v>502</v>
      </c>
      <c r="B307" s="23" t="s">
        <v>504</v>
      </c>
      <c r="C307" s="24" t="s">
        <v>377</v>
      </c>
      <c r="D307" s="76">
        <f>D308</f>
        <v>3908.57</v>
      </c>
      <c r="E307" s="76">
        <f>E308</f>
        <v>3908.57</v>
      </c>
    </row>
    <row r="308" spans="1:5" ht="56.25" x14ac:dyDescent="0.3">
      <c r="A308" s="4" t="s">
        <v>503</v>
      </c>
      <c r="B308" s="12" t="s">
        <v>505</v>
      </c>
      <c r="C308" s="13" t="s">
        <v>377</v>
      </c>
      <c r="D308" s="76">
        <f>D309</f>
        <v>3908.57</v>
      </c>
      <c r="E308" s="76">
        <f>E309</f>
        <v>3908.57</v>
      </c>
    </row>
    <row r="309" spans="1:5" ht="56.25" x14ac:dyDescent="0.3">
      <c r="A309" s="4" t="s">
        <v>11</v>
      </c>
      <c r="B309" s="12" t="s">
        <v>505</v>
      </c>
      <c r="C309" s="13" t="s">
        <v>0</v>
      </c>
      <c r="D309" s="76">
        <v>3908.57</v>
      </c>
      <c r="E309" s="76">
        <v>3908.57</v>
      </c>
    </row>
    <row r="310" spans="1:5" ht="37.5" x14ac:dyDescent="0.3">
      <c r="A310" s="2" t="s">
        <v>326</v>
      </c>
      <c r="B310" s="23" t="s">
        <v>92</v>
      </c>
      <c r="C310" s="13" t="s">
        <v>377</v>
      </c>
      <c r="D310" s="78">
        <f>D311+D315</f>
        <v>47816.04</v>
      </c>
      <c r="E310" s="71">
        <f>E311+E315</f>
        <v>47944.639999999999</v>
      </c>
    </row>
    <row r="311" spans="1:5" ht="37.5" x14ac:dyDescent="0.3">
      <c r="A311" s="1" t="s">
        <v>79</v>
      </c>
      <c r="B311" s="12" t="s">
        <v>93</v>
      </c>
      <c r="C311" s="13" t="s">
        <v>377</v>
      </c>
      <c r="D311" s="79">
        <f>D312+D313+D314</f>
        <v>47749.04</v>
      </c>
      <c r="E311" s="72">
        <f>E312+E313+E314</f>
        <v>47875.64</v>
      </c>
    </row>
    <row r="312" spans="1:5" ht="56.25" x14ac:dyDescent="0.3">
      <c r="A312" s="1" t="s">
        <v>11</v>
      </c>
      <c r="B312" s="12" t="s">
        <v>93</v>
      </c>
      <c r="C312" s="25">
        <v>100</v>
      </c>
      <c r="D312" s="76">
        <v>41800.14</v>
      </c>
      <c r="E312" s="75">
        <v>41800.14</v>
      </c>
    </row>
    <row r="313" spans="1:5" ht="18.75" x14ac:dyDescent="0.3">
      <c r="A313" s="1" t="s">
        <v>4</v>
      </c>
      <c r="B313" s="12" t="s">
        <v>93</v>
      </c>
      <c r="C313" s="25">
        <v>200</v>
      </c>
      <c r="D313" s="76">
        <v>5662.61</v>
      </c>
      <c r="E313" s="75">
        <v>5789.21</v>
      </c>
    </row>
    <row r="314" spans="1:5" ht="18.75" x14ac:dyDescent="0.3">
      <c r="A314" s="1" t="s">
        <v>6</v>
      </c>
      <c r="B314" s="12" t="s">
        <v>93</v>
      </c>
      <c r="C314" s="25">
        <v>800</v>
      </c>
      <c r="D314" s="76">
        <v>286.29000000000002</v>
      </c>
      <c r="E314" s="75">
        <v>286.29000000000002</v>
      </c>
    </row>
    <row r="315" spans="1:5" ht="93.75" x14ac:dyDescent="0.25">
      <c r="A315" s="36" t="s">
        <v>262</v>
      </c>
      <c r="B315" s="12" t="s">
        <v>261</v>
      </c>
      <c r="C315" s="13" t="s">
        <v>377</v>
      </c>
      <c r="D315" s="79">
        <f>D316</f>
        <v>67</v>
      </c>
      <c r="E315" s="72">
        <f>E316</f>
        <v>69</v>
      </c>
    </row>
    <row r="316" spans="1:5" ht="56.25" x14ac:dyDescent="0.3">
      <c r="A316" s="1" t="s">
        <v>11</v>
      </c>
      <c r="B316" s="12" t="s">
        <v>261</v>
      </c>
      <c r="C316" s="25">
        <v>100</v>
      </c>
      <c r="D316" s="76">
        <v>67</v>
      </c>
      <c r="E316" s="75">
        <v>69</v>
      </c>
    </row>
    <row r="317" spans="1:5" ht="37.5" x14ac:dyDescent="0.3">
      <c r="A317" s="2" t="s">
        <v>327</v>
      </c>
      <c r="B317" s="23" t="s">
        <v>94</v>
      </c>
      <c r="C317" s="13" t="s">
        <v>377</v>
      </c>
      <c r="D317" s="78">
        <f>D320+D318</f>
        <v>2816.0200000000004</v>
      </c>
      <c r="E317" s="71">
        <f>E320+E318</f>
        <v>2816.0200000000004</v>
      </c>
    </row>
    <row r="318" spans="1:5" ht="18.75" x14ac:dyDescent="0.3">
      <c r="A318" s="1" t="s">
        <v>80</v>
      </c>
      <c r="B318" s="12" t="s">
        <v>95</v>
      </c>
      <c r="C318" s="13" t="s">
        <v>377</v>
      </c>
      <c r="D318" s="79">
        <f>D319</f>
        <v>189</v>
      </c>
      <c r="E318" s="72">
        <f>E319</f>
        <v>189</v>
      </c>
    </row>
    <row r="319" spans="1:5" ht="18.75" x14ac:dyDescent="0.3">
      <c r="A319" s="1" t="s">
        <v>4</v>
      </c>
      <c r="B319" s="12" t="s">
        <v>95</v>
      </c>
      <c r="C319" s="25">
        <v>200</v>
      </c>
      <c r="D319" s="76">
        <v>189</v>
      </c>
      <c r="E319" s="75">
        <v>189</v>
      </c>
    </row>
    <row r="320" spans="1:5" ht="37.5" x14ac:dyDescent="0.3">
      <c r="A320" s="1" t="s">
        <v>48</v>
      </c>
      <c r="B320" s="12" t="s">
        <v>96</v>
      </c>
      <c r="C320" s="13" t="s">
        <v>377</v>
      </c>
      <c r="D320" s="79">
        <f>D321+D322+D323</f>
        <v>2627.0200000000004</v>
      </c>
      <c r="E320" s="72">
        <f>E321+E322+E323</f>
        <v>2627.0200000000004</v>
      </c>
    </row>
    <row r="321" spans="1:5" ht="56.25" x14ac:dyDescent="0.3">
      <c r="A321" s="1" t="s">
        <v>11</v>
      </c>
      <c r="B321" s="12" t="s">
        <v>96</v>
      </c>
      <c r="C321" s="25">
        <v>100</v>
      </c>
      <c r="D321" s="76">
        <v>2273.3200000000002</v>
      </c>
      <c r="E321" s="75">
        <v>2273.3200000000002</v>
      </c>
    </row>
    <row r="322" spans="1:5" ht="18.75" x14ac:dyDescent="0.3">
      <c r="A322" s="1" t="s">
        <v>4</v>
      </c>
      <c r="B322" s="12" t="s">
        <v>96</v>
      </c>
      <c r="C322" s="25">
        <v>200</v>
      </c>
      <c r="D322" s="76">
        <v>351.65</v>
      </c>
      <c r="E322" s="75">
        <v>351.65</v>
      </c>
    </row>
    <row r="323" spans="1:5" ht="18.75" x14ac:dyDescent="0.3">
      <c r="A323" s="1" t="s">
        <v>6</v>
      </c>
      <c r="B323" s="12" t="s">
        <v>96</v>
      </c>
      <c r="C323" s="25">
        <v>800</v>
      </c>
      <c r="D323" s="76">
        <v>2.0499999999999998</v>
      </c>
      <c r="E323" s="75">
        <v>2.0499999999999998</v>
      </c>
    </row>
    <row r="324" spans="1:5" ht="37.5" x14ac:dyDescent="0.3">
      <c r="A324" s="2" t="s">
        <v>328</v>
      </c>
      <c r="B324" s="23" t="s">
        <v>97</v>
      </c>
      <c r="C324" s="13" t="s">
        <v>377</v>
      </c>
      <c r="D324" s="78">
        <f>D325</f>
        <v>6571.95</v>
      </c>
      <c r="E324" s="71">
        <f>E325</f>
        <v>6582.15</v>
      </c>
    </row>
    <row r="325" spans="1:5" ht="37.5" x14ac:dyDescent="0.3">
      <c r="A325" s="1" t="s">
        <v>48</v>
      </c>
      <c r="B325" s="12" t="s">
        <v>98</v>
      </c>
      <c r="C325" s="13" t="s">
        <v>377</v>
      </c>
      <c r="D325" s="79">
        <f>D326+D327+D328</f>
        <v>6571.95</v>
      </c>
      <c r="E325" s="72">
        <f>E326+E327+E328</f>
        <v>6582.15</v>
      </c>
    </row>
    <row r="326" spans="1:5" ht="56.25" x14ac:dyDescent="0.3">
      <c r="A326" s="1" t="s">
        <v>11</v>
      </c>
      <c r="B326" s="12" t="s">
        <v>98</v>
      </c>
      <c r="C326" s="25">
        <v>100</v>
      </c>
      <c r="D326" s="76">
        <v>3597.74</v>
      </c>
      <c r="E326" s="75">
        <v>3597.74</v>
      </c>
    </row>
    <row r="327" spans="1:5" ht="18.75" x14ac:dyDescent="0.3">
      <c r="A327" s="1" t="s">
        <v>4</v>
      </c>
      <c r="B327" s="12" t="s">
        <v>98</v>
      </c>
      <c r="C327" s="25">
        <v>200</v>
      </c>
      <c r="D327" s="76">
        <v>2946.88</v>
      </c>
      <c r="E327" s="75">
        <v>2957.08</v>
      </c>
    </row>
    <row r="328" spans="1:5" ht="18.75" x14ac:dyDescent="0.3">
      <c r="A328" s="1" t="s">
        <v>6</v>
      </c>
      <c r="B328" s="12" t="s">
        <v>98</v>
      </c>
      <c r="C328" s="25">
        <v>800</v>
      </c>
      <c r="D328" s="76">
        <v>27.33</v>
      </c>
      <c r="E328" s="75">
        <v>27.33</v>
      </c>
    </row>
    <row r="329" spans="1:5" ht="37.5" x14ac:dyDescent="0.3">
      <c r="A329" s="2" t="s">
        <v>329</v>
      </c>
      <c r="B329" s="23" t="s">
        <v>99</v>
      </c>
      <c r="C329" s="13" t="s">
        <v>377</v>
      </c>
      <c r="D329" s="78">
        <f>D330+D332+D334</f>
        <v>7510.06</v>
      </c>
      <c r="E329" s="71">
        <f>E330+E332+E334</f>
        <v>7510.06</v>
      </c>
    </row>
    <row r="330" spans="1:5" ht="37.5" x14ac:dyDescent="0.3">
      <c r="A330" s="1" t="s">
        <v>257</v>
      </c>
      <c r="B330" s="12" t="s">
        <v>100</v>
      </c>
      <c r="C330" s="13" t="s">
        <v>377</v>
      </c>
      <c r="D330" s="79">
        <f>D331</f>
        <v>180</v>
      </c>
      <c r="E330" s="72">
        <f>E331</f>
        <v>180</v>
      </c>
    </row>
    <row r="331" spans="1:5" ht="18.75" x14ac:dyDescent="0.3">
      <c r="A331" s="4" t="s">
        <v>4</v>
      </c>
      <c r="B331" s="12" t="s">
        <v>100</v>
      </c>
      <c r="C331" s="25">
        <v>200</v>
      </c>
      <c r="D331" s="76">
        <v>180</v>
      </c>
      <c r="E331" s="75">
        <v>180</v>
      </c>
    </row>
    <row r="332" spans="1:5" ht="37.5" x14ac:dyDescent="0.3">
      <c r="A332" s="4" t="s">
        <v>118</v>
      </c>
      <c r="B332" s="12" t="s">
        <v>101</v>
      </c>
      <c r="C332" s="13" t="s">
        <v>377</v>
      </c>
      <c r="D332" s="79">
        <f>D333</f>
        <v>1185</v>
      </c>
      <c r="E332" s="72">
        <f>E333</f>
        <v>1185</v>
      </c>
    </row>
    <row r="333" spans="1:5" ht="18.75" x14ac:dyDescent="0.3">
      <c r="A333" s="4" t="s">
        <v>4</v>
      </c>
      <c r="B333" s="12" t="s">
        <v>101</v>
      </c>
      <c r="C333" s="25">
        <v>200</v>
      </c>
      <c r="D333" s="76">
        <v>1185</v>
      </c>
      <c r="E333" s="75">
        <v>1185</v>
      </c>
    </row>
    <row r="334" spans="1:5" ht="18.75" x14ac:dyDescent="0.25">
      <c r="A334" s="62" t="s">
        <v>501</v>
      </c>
      <c r="B334" s="12" t="s">
        <v>402</v>
      </c>
      <c r="C334" s="13" t="s">
        <v>377</v>
      </c>
      <c r="D334" s="79">
        <f>D335+D336+D337</f>
        <v>6145.06</v>
      </c>
      <c r="E334" s="72">
        <f>E335+E336+E337</f>
        <v>6145.06</v>
      </c>
    </row>
    <row r="335" spans="1:5" ht="56.25" x14ac:dyDescent="0.3">
      <c r="A335" s="4" t="s">
        <v>11</v>
      </c>
      <c r="B335" s="12" t="s">
        <v>402</v>
      </c>
      <c r="C335" s="25">
        <v>100</v>
      </c>
      <c r="D335" s="76">
        <v>66.38</v>
      </c>
      <c r="E335" s="75">
        <v>66.38</v>
      </c>
    </row>
    <row r="336" spans="1:5" ht="18.75" x14ac:dyDescent="0.3">
      <c r="A336" s="4" t="s">
        <v>4</v>
      </c>
      <c r="B336" s="12" t="s">
        <v>402</v>
      </c>
      <c r="C336" s="25">
        <v>200</v>
      </c>
      <c r="D336" s="76">
        <v>6078.68</v>
      </c>
      <c r="E336" s="75">
        <v>6078.68</v>
      </c>
    </row>
    <row r="337" spans="1:5" ht="18.75" x14ac:dyDescent="0.3">
      <c r="A337" s="1" t="s">
        <v>5</v>
      </c>
      <c r="B337" s="12" t="s">
        <v>402</v>
      </c>
      <c r="C337" s="25">
        <v>300</v>
      </c>
      <c r="D337" s="76">
        <v>0</v>
      </c>
      <c r="E337" s="75">
        <v>0</v>
      </c>
    </row>
    <row r="338" spans="1:5" ht="56.25" x14ac:dyDescent="0.3">
      <c r="A338" s="2" t="s">
        <v>330</v>
      </c>
      <c r="B338" s="23" t="s">
        <v>102</v>
      </c>
      <c r="C338" s="13" t="s">
        <v>377</v>
      </c>
      <c r="D338" s="78">
        <f>D339+D343</f>
        <v>6700.38</v>
      </c>
      <c r="E338" s="78">
        <f>E339+E343</f>
        <v>6700.38</v>
      </c>
    </row>
    <row r="339" spans="1:5" ht="18.75" x14ac:dyDescent="0.3">
      <c r="A339" s="1" t="s">
        <v>9</v>
      </c>
      <c r="B339" s="12" t="s">
        <v>103</v>
      </c>
      <c r="C339" s="13" t="s">
        <v>377</v>
      </c>
      <c r="D339" s="79">
        <f>D340+D341+D342</f>
        <v>567.93000000000006</v>
      </c>
      <c r="E339" s="72">
        <f>E340+E341+E342</f>
        <v>567.93000000000006</v>
      </c>
    </row>
    <row r="340" spans="1:5" ht="56.25" x14ac:dyDescent="0.3">
      <c r="A340" s="1" t="s">
        <v>11</v>
      </c>
      <c r="B340" s="12" t="s">
        <v>103</v>
      </c>
      <c r="C340" s="25">
        <v>100</v>
      </c>
      <c r="D340" s="76">
        <v>127.42</v>
      </c>
      <c r="E340" s="75">
        <v>127.42</v>
      </c>
    </row>
    <row r="341" spans="1:5" ht="18.75" x14ac:dyDescent="0.3">
      <c r="A341" s="1" t="s">
        <v>4</v>
      </c>
      <c r="B341" s="12" t="s">
        <v>103</v>
      </c>
      <c r="C341" s="25">
        <v>200</v>
      </c>
      <c r="D341" s="76">
        <v>438.91</v>
      </c>
      <c r="E341" s="75">
        <v>438.91</v>
      </c>
    </row>
    <row r="342" spans="1:5" ht="18.75" x14ac:dyDescent="0.3">
      <c r="A342" s="1" t="s">
        <v>6</v>
      </c>
      <c r="B342" s="12" t="s">
        <v>103</v>
      </c>
      <c r="C342" s="25">
        <v>800</v>
      </c>
      <c r="D342" s="76">
        <v>1.6</v>
      </c>
      <c r="E342" s="75">
        <v>1.6</v>
      </c>
    </row>
    <row r="343" spans="1:5" ht="56.25" x14ac:dyDescent="0.3">
      <c r="A343" s="1" t="s">
        <v>11</v>
      </c>
      <c r="B343" s="12" t="s">
        <v>104</v>
      </c>
      <c r="C343" s="13" t="s">
        <v>377</v>
      </c>
      <c r="D343" s="79">
        <f>D344</f>
        <v>6132.45</v>
      </c>
      <c r="E343" s="72">
        <f>E344</f>
        <v>6132.45</v>
      </c>
    </row>
    <row r="344" spans="1:5" ht="37.5" x14ac:dyDescent="0.3">
      <c r="A344" s="1" t="s">
        <v>17</v>
      </c>
      <c r="B344" s="12" t="s">
        <v>104</v>
      </c>
      <c r="C344" s="25">
        <v>100</v>
      </c>
      <c r="D344" s="76">
        <v>6132.45</v>
      </c>
      <c r="E344" s="75">
        <v>6132.45</v>
      </c>
    </row>
    <row r="345" spans="1:5" ht="37.5" x14ac:dyDescent="0.3">
      <c r="A345" s="2" t="s">
        <v>331</v>
      </c>
      <c r="B345" s="23" t="s">
        <v>105</v>
      </c>
      <c r="C345" s="13" t="s">
        <v>377</v>
      </c>
      <c r="D345" s="78">
        <f>D346+D348+D350+D352</f>
        <v>24603.309999999998</v>
      </c>
      <c r="E345" s="71">
        <f>E346+E348+E350+E352</f>
        <v>25421.1</v>
      </c>
    </row>
    <row r="346" spans="1:5" ht="18.75" x14ac:dyDescent="0.3">
      <c r="A346" s="1" t="s">
        <v>130</v>
      </c>
      <c r="B346" s="12" t="s">
        <v>177</v>
      </c>
      <c r="C346" s="13" t="s">
        <v>377</v>
      </c>
      <c r="D346" s="79">
        <f>D347</f>
        <v>9205.49</v>
      </c>
      <c r="E346" s="72">
        <f>E347</f>
        <v>9573.5499999999993</v>
      </c>
    </row>
    <row r="347" spans="1:5" ht="18.75" x14ac:dyDescent="0.3">
      <c r="A347" s="1" t="s">
        <v>5</v>
      </c>
      <c r="B347" s="12" t="s">
        <v>177</v>
      </c>
      <c r="C347" s="25">
        <v>300</v>
      </c>
      <c r="D347" s="76">
        <v>9205.49</v>
      </c>
      <c r="E347" s="75">
        <v>9573.5499999999993</v>
      </c>
    </row>
    <row r="348" spans="1:5" ht="56.25" x14ac:dyDescent="0.3">
      <c r="A348" s="1" t="s">
        <v>131</v>
      </c>
      <c r="B348" s="12" t="s">
        <v>178</v>
      </c>
      <c r="C348" s="13" t="s">
        <v>377</v>
      </c>
      <c r="D348" s="79">
        <f>D349</f>
        <v>12680.86</v>
      </c>
      <c r="E348" s="72">
        <f>E349</f>
        <v>13130.59</v>
      </c>
    </row>
    <row r="349" spans="1:5" ht="18.75" x14ac:dyDescent="0.3">
      <c r="A349" s="1" t="s">
        <v>5</v>
      </c>
      <c r="B349" s="12" t="s">
        <v>178</v>
      </c>
      <c r="C349" s="25">
        <v>300</v>
      </c>
      <c r="D349" s="76">
        <v>12680.86</v>
      </c>
      <c r="E349" s="75">
        <v>13130.59</v>
      </c>
    </row>
    <row r="350" spans="1:5" ht="18.75" x14ac:dyDescent="0.3">
      <c r="A350" s="1" t="s">
        <v>132</v>
      </c>
      <c r="B350" s="12" t="s">
        <v>133</v>
      </c>
      <c r="C350" s="13" t="s">
        <v>377</v>
      </c>
      <c r="D350" s="79">
        <f>D351</f>
        <v>300</v>
      </c>
      <c r="E350" s="72">
        <f>E351</f>
        <v>300</v>
      </c>
    </row>
    <row r="351" spans="1:5" ht="18.75" x14ac:dyDescent="0.3">
      <c r="A351" s="1" t="s">
        <v>5</v>
      </c>
      <c r="B351" s="12" t="s">
        <v>133</v>
      </c>
      <c r="C351" s="25">
        <v>300</v>
      </c>
      <c r="D351" s="76">
        <v>300</v>
      </c>
      <c r="E351" s="75">
        <v>300</v>
      </c>
    </row>
    <row r="352" spans="1:5" ht="37.5" x14ac:dyDescent="0.3">
      <c r="A352" s="1" t="s">
        <v>134</v>
      </c>
      <c r="B352" s="12" t="s">
        <v>106</v>
      </c>
      <c r="C352" s="13" t="s">
        <v>377</v>
      </c>
      <c r="D352" s="79">
        <f>D353+D354</f>
        <v>2416.96</v>
      </c>
      <c r="E352" s="72">
        <f>E353+E354</f>
        <v>2416.96</v>
      </c>
    </row>
    <row r="353" spans="1:5" ht="56.25" x14ac:dyDescent="0.3">
      <c r="A353" s="1" t="s">
        <v>11</v>
      </c>
      <c r="B353" s="12" t="s">
        <v>106</v>
      </c>
      <c r="C353" s="25">
        <v>100</v>
      </c>
      <c r="D353" s="76">
        <v>2213.67</v>
      </c>
      <c r="E353" s="75">
        <v>2213.67</v>
      </c>
    </row>
    <row r="354" spans="1:5" ht="18.75" x14ac:dyDescent="0.3">
      <c r="A354" s="1" t="s">
        <v>4</v>
      </c>
      <c r="B354" s="12" t="s">
        <v>106</v>
      </c>
      <c r="C354" s="25">
        <v>200</v>
      </c>
      <c r="D354" s="76">
        <v>203.29</v>
      </c>
      <c r="E354" s="75">
        <v>203.29</v>
      </c>
    </row>
    <row r="355" spans="1:5" ht="37.5" x14ac:dyDescent="0.3">
      <c r="A355" s="2" t="s">
        <v>430</v>
      </c>
      <c r="B355" s="23" t="s">
        <v>428</v>
      </c>
      <c r="C355" s="24" t="s">
        <v>377</v>
      </c>
      <c r="D355" s="90">
        <f>D356</f>
        <v>430</v>
      </c>
      <c r="E355" s="77">
        <f>E356</f>
        <v>430</v>
      </c>
    </row>
    <row r="356" spans="1:5" ht="37.5" x14ac:dyDescent="0.3">
      <c r="A356" s="1" t="s">
        <v>431</v>
      </c>
      <c r="B356" s="12" t="s">
        <v>429</v>
      </c>
      <c r="C356" s="13" t="s">
        <v>377</v>
      </c>
      <c r="D356" s="76">
        <f>D357</f>
        <v>430</v>
      </c>
      <c r="E356" s="75">
        <f>E357</f>
        <v>430</v>
      </c>
    </row>
    <row r="357" spans="1:5" ht="18.75" x14ac:dyDescent="0.3">
      <c r="A357" s="1" t="s">
        <v>4</v>
      </c>
      <c r="B357" s="12" t="s">
        <v>429</v>
      </c>
      <c r="C357" s="25">
        <v>200</v>
      </c>
      <c r="D357" s="76">
        <v>430</v>
      </c>
      <c r="E357" s="75">
        <v>430</v>
      </c>
    </row>
    <row r="358" spans="1:5" ht="56.25" x14ac:dyDescent="0.3">
      <c r="A358" s="2" t="s">
        <v>454</v>
      </c>
      <c r="B358" s="23" t="s">
        <v>455</v>
      </c>
      <c r="C358" s="24" t="s">
        <v>377</v>
      </c>
      <c r="D358" s="71">
        <f>D359</f>
        <v>19455.120000000003</v>
      </c>
      <c r="E358" s="71">
        <f>E359</f>
        <v>19455.120000000003</v>
      </c>
    </row>
    <row r="359" spans="1:5" ht="37.5" x14ac:dyDescent="0.3">
      <c r="A359" s="1" t="s">
        <v>48</v>
      </c>
      <c r="B359" s="12" t="s">
        <v>456</v>
      </c>
      <c r="C359" s="13" t="s">
        <v>377</v>
      </c>
      <c r="D359" s="72">
        <f>D360+D361+D362</f>
        <v>19455.120000000003</v>
      </c>
      <c r="E359" s="72">
        <f>E360+E361+E362</f>
        <v>19455.120000000003</v>
      </c>
    </row>
    <row r="360" spans="1:5" ht="56.25" x14ac:dyDescent="0.3">
      <c r="A360" s="1" t="s">
        <v>11</v>
      </c>
      <c r="B360" s="12" t="s">
        <v>456</v>
      </c>
      <c r="C360" s="25">
        <v>100</v>
      </c>
      <c r="D360" s="75">
        <v>17797.38</v>
      </c>
      <c r="E360" s="75">
        <v>17797.38</v>
      </c>
    </row>
    <row r="361" spans="1:5" ht="18.75" x14ac:dyDescent="0.3">
      <c r="A361" s="1" t="s">
        <v>4</v>
      </c>
      <c r="B361" s="12" t="s">
        <v>456</v>
      </c>
      <c r="C361" s="25">
        <v>200</v>
      </c>
      <c r="D361" s="75">
        <v>1644.74</v>
      </c>
      <c r="E361" s="75">
        <v>1644.74</v>
      </c>
    </row>
    <row r="362" spans="1:5" ht="18.75" x14ac:dyDescent="0.3">
      <c r="A362" s="1" t="s">
        <v>6</v>
      </c>
      <c r="B362" s="12" t="s">
        <v>456</v>
      </c>
      <c r="C362" s="25">
        <v>800</v>
      </c>
      <c r="D362" s="75">
        <v>13</v>
      </c>
      <c r="E362" s="75">
        <v>13</v>
      </c>
    </row>
    <row r="363" spans="1:5" ht="78.599999999999994" customHeight="1" x14ac:dyDescent="0.3">
      <c r="A363" s="45" t="s">
        <v>293</v>
      </c>
      <c r="B363" s="23" t="s">
        <v>179</v>
      </c>
      <c r="C363" s="13" t="s">
        <v>377</v>
      </c>
      <c r="D363" s="78">
        <f>D365</f>
        <v>15387.99</v>
      </c>
      <c r="E363" s="71">
        <f>E365</f>
        <v>15387.99</v>
      </c>
    </row>
    <row r="364" spans="1:5" ht="56.25" x14ac:dyDescent="0.3">
      <c r="A364" s="1" t="s">
        <v>333</v>
      </c>
      <c r="B364" s="23" t="s">
        <v>334</v>
      </c>
      <c r="C364" s="13" t="s">
        <v>377</v>
      </c>
      <c r="D364" s="78">
        <f>D365</f>
        <v>15387.99</v>
      </c>
      <c r="E364" s="71">
        <f>E365</f>
        <v>15387.99</v>
      </c>
    </row>
    <row r="365" spans="1:5" ht="37.5" x14ac:dyDescent="0.3">
      <c r="A365" s="1" t="s">
        <v>180</v>
      </c>
      <c r="B365" s="29" t="s">
        <v>335</v>
      </c>
      <c r="C365" s="13" t="s">
        <v>377</v>
      </c>
      <c r="D365" s="78">
        <f>D366+D370</f>
        <v>15387.99</v>
      </c>
      <c r="E365" s="71">
        <f>E366+E370</f>
        <v>15387.99</v>
      </c>
    </row>
    <row r="366" spans="1:5" ht="18.75" x14ac:dyDescent="0.3">
      <c r="A366" s="1" t="s">
        <v>20</v>
      </c>
      <c r="B366" s="12" t="s">
        <v>336</v>
      </c>
      <c r="C366" s="13" t="s">
        <v>377</v>
      </c>
      <c r="D366" s="79">
        <f>D367+D368+D369</f>
        <v>1514.36</v>
      </c>
      <c r="E366" s="72">
        <f>E367+E368+E369</f>
        <v>1514.36</v>
      </c>
    </row>
    <row r="367" spans="1:5" ht="56.25" x14ac:dyDescent="0.3">
      <c r="A367" s="1" t="s">
        <v>11</v>
      </c>
      <c r="B367" s="12" t="s">
        <v>336</v>
      </c>
      <c r="C367" s="25">
        <v>100</v>
      </c>
      <c r="D367" s="76">
        <v>362.56</v>
      </c>
      <c r="E367" s="75">
        <v>362.56</v>
      </c>
    </row>
    <row r="368" spans="1:5" ht="18.75" x14ac:dyDescent="0.3">
      <c r="A368" s="1" t="s">
        <v>4</v>
      </c>
      <c r="B368" s="12" t="s">
        <v>336</v>
      </c>
      <c r="C368" s="25">
        <v>200</v>
      </c>
      <c r="D368" s="76">
        <v>1150.21</v>
      </c>
      <c r="E368" s="75">
        <v>1150.21</v>
      </c>
    </row>
    <row r="369" spans="1:5" ht="18.75" x14ac:dyDescent="0.3">
      <c r="A369" s="1" t="s">
        <v>6</v>
      </c>
      <c r="B369" s="12" t="s">
        <v>336</v>
      </c>
      <c r="C369" s="25">
        <v>800</v>
      </c>
      <c r="D369" s="76">
        <v>1.59</v>
      </c>
      <c r="E369" s="75">
        <v>1.59</v>
      </c>
    </row>
    <row r="370" spans="1:5" ht="37.5" x14ac:dyDescent="0.25">
      <c r="A370" s="36" t="s">
        <v>21</v>
      </c>
      <c r="B370" s="12" t="s">
        <v>337</v>
      </c>
      <c r="C370" s="13" t="s">
        <v>377</v>
      </c>
      <c r="D370" s="79">
        <f>D371</f>
        <v>13873.63</v>
      </c>
      <c r="E370" s="72">
        <f>E371</f>
        <v>13873.63</v>
      </c>
    </row>
    <row r="371" spans="1:5" ht="56.25" x14ac:dyDescent="0.3">
      <c r="A371" s="1" t="s">
        <v>11</v>
      </c>
      <c r="B371" s="12" t="s">
        <v>337</v>
      </c>
      <c r="C371" s="25">
        <v>100</v>
      </c>
      <c r="D371" s="76">
        <v>13873.63</v>
      </c>
      <c r="E371" s="75">
        <v>13873.63</v>
      </c>
    </row>
    <row r="372" spans="1:5" ht="37.5" x14ac:dyDescent="0.3">
      <c r="A372" s="2" t="s">
        <v>202</v>
      </c>
      <c r="B372" s="12"/>
      <c r="C372" s="25"/>
      <c r="D372" s="79"/>
      <c r="E372" s="72"/>
    </row>
    <row r="373" spans="1:5" ht="37.5" x14ac:dyDescent="0.3">
      <c r="A373" s="45" t="s">
        <v>26</v>
      </c>
      <c r="B373" s="23" t="s">
        <v>58</v>
      </c>
      <c r="C373" s="13" t="s">
        <v>377</v>
      </c>
      <c r="D373" s="78">
        <f>D374</f>
        <v>4447.43</v>
      </c>
      <c r="E373" s="71">
        <f>E374</f>
        <v>4447.43</v>
      </c>
    </row>
    <row r="374" spans="1:5" ht="37.5" x14ac:dyDescent="0.3">
      <c r="A374" s="49" t="s">
        <v>31</v>
      </c>
      <c r="B374" s="12" t="s">
        <v>59</v>
      </c>
      <c r="C374" s="13" t="s">
        <v>377</v>
      </c>
      <c r="D374" s="79">
        <f>D375+D379</f>
        <v>4447.43</v>
      </c>
      <c r="E374" s="72">
        <f>E375+E379</f>
        <v>4447.43</v>
      </c>
    </row>
    <row r="375" spans="1:5" ht="18.75" x14ac:dyDescent="0.3">
      <c r="A375" s="1" t="s">
        <v>9</v>
      </c>
      <c r="B375" s="12" t="s">
        <v>60</v>
      </c>
      <c r="C375" s="13" t="s">
        <v>377</v>
      </c>
      <c r="D375" s="79">
        <f>D376+D377+D378</f>
        <v>631.37</v>
      </c>
      <c r="E375" s="72">
        <f>E376+E377+E378</f>
        <v>631.37</v>
      </c>
    </row>
    <row r="376" spans="1:5" ht="56.25" x14ac:dyDescent="0.25">
      <c r="A376" s="36" t="s">
        <v>3</v>
      </c>
      <c r="B376" s="12" t="s">
        <v>60</v>
      </c>
      <c r="C376" s="25">
        <v>100</v>
      </c>
      <c r="D376" s="91">
        <v>74.790000000000006</v>
      </c>
      <c r="E376" s="80">
        <v>74.790000000000006</v>
      </c>
    </row>
    <row r="377" spans="1:5" ht="18.75" x14ac:dyDescent="0.25">
      <c r="A377" s="36" t="s">
        <v>4</v>
      </c>
      <c r="B377" s="12" t="s">
        <v>60</v>
      </c>
      <c r="C377" s="25">
        <v>200</v>
      </c>
      <c r="D377" s="91">
        <v>553.58000000000004</v>
      </c>
      <c r="E377" s="80">
        <v>553.58000000000004</v>
      </c>
    </row>
    <row r="378" spans="1:5" ht="18.75" x14ac:dyDescent="0.25">
      <c r="A378" s="36" t="s">
        <v>6</v>
      </c>
      <c r="B378" s="12" t="s">
        <v>60</v>
      </c>
      <c r="C378" s="25">
        <v>800</v>
      </c>
      <c r="D378" s="91">
        <v>3</v>
      </c>
      <c r="E378" s="80">
        <v>3</v>
      </c>
    </row>
    <row r="379" spans="1:5" ht="28.9" customHeight="1" x14ac:dyDescent="0.3">
      <c r="A379" s="1" t="s">
        <v>10</v>
      </c>
      <c r="B379" s="12" t="s">
        <v>426</v>
      </c>
      <c r="C379" s="13" t="s">
        <v>377</v>
      </c>
      <c r="D379" s="79">
        <f>D380</f>
        <v>3816.06</v>
      </c>
      <c r="E379" s="72">
        <f>E380</f>
        <v>3816.06</v>
      </c>
    </row>
    <row r="380" spans="1:5" ht="56.25" x14ac:dyDescent="0.25">
      <c r="A380" s="36" t="s">
        <v>3</v>
      </c>
      <c r="B380" s="12" t="s">
        <v>426</v>
      </c>
      <c r="C380" s="25">
        <v>100</v>
      </c>
      <c r="D380" s="91">
        <v>3816.06</v>
      </c>
      <c r="E380" s="80">
        <v>3816.06</v>
      </c>
    </row>
    <row r="381" spans="1:5" ht="37.5" x14ac:dyDescent="0.3">
      <c r="A381" s="45" t="s">
        <v>29</v>
      </c>
      <c r="B381" s="23" t="s">
        <v>61</v>
      </c>
      <c r="C381" s="13" t="s">
        <v>377</v>
      </c>
      <c r="D381" s="78">
        <f>D382+D387+D397+D400+D403</f>
        <v>100775.13</v>
      </c>
      <c r="E381" s="71">
        <f>E382+E387+E397+E400+E403</f>
        <v>100789.5</v>
      </c>
    </row>
    <row r="382" spans="1:5" ht="18.75" x14ac:dyDescent="0.3">
      <c r="A382" s="49" t="s">
        <v>183</v>
      </c>
      <c r="B382" s="12" t="s">
        <v>62</v>
      </c>
      <c r="C382" s="13" t="s">
        <v>377</v>
      </c>
      <c r="D382" s="79">
        <f>D385+D383</f>
        <v>2116.6799999999998</v>
      </c>
      <c r="E382" s="72">
        <f>E385+E383</f>
        <v>2116.6799999999998</v>
      </c>
    </row>
    <row r="383" spans="1:5" ht="18.75" x14ac:dyDescent="0.3">
      <c r="A383" s="49" t="s">
        <v>9</v>
      </c>
      <c r="B383" s="12" t="s">
        <v>63</v>
      </c>
      <c r="C383" s="13" t="s">
        <v>377</v>
      </c>
      <c r="D383" s="79">
        <f>D384</f>
        <v>41.56</v>
      </c>
      <c r="E383" s="72">
        <f>E384</f>
        <v>41.56</v>
      </c>
    </row>
    <row r="384" spans="1:5" ht="56.25" x14ac:dyDescent="0.25">
      <c r="A384" s="36" t="s">
        <v>3</v>
      </c>
      <c r="B384" s="12" t="s">
        <v>63</v>
      </c>
      <c r="C384" s="25">
        <v>100</v>
      </c>
      <c r="D384" s="76">
        <v>41.56</v>
      </c>
      <c r="E384" s="75">
        <v>41.56</v>
      </c>
    </row>
    <row r="385" spans="1:5" ht="37.5" x14ac:dyDescent="0.3">
      <c r="A385" s="1" t="s">
        <v>10</v>
      </c>
      <c r="B385" s="12" t="s">
        <v>64</v>
      </c>
      <c r="C385" s="13" t="s">
        <v>377</v>
      </c>
      <c r="D385" s="79">
        <f>D386</f>
        <v>2075.12</v>
      </c>
      <c r="E385" s="72">
        <f>E386</f>
        <v>2075.12</v>
      </c>
    </row>
    <row r="386" spans="1:5" ht="56.25" x14ac:dyDescent="0.25">
      <c r="A386" s="36" t="s">
        <v>3</v>
      </c>
      <c r="B386" s="12" t="s">
        <v>64</v>
      </c>
      <c r="C386" s="25">
        <v>100</v>
      </c>
      <c r="D386" s="76">
        <v>2075.12</v>
      </c>
      <c r="E386" s="75">
        <v>2075.12</v>
      </c>
    </row>
    <row r="387" spans="1:5" ht="37.5" x14ac:dyDescent="0.3">
      <c r="A387" s="1" t="s">
        <v>32</v>
      </c>
      <c r="B387" s="12" t="s">
        <v>65</v>
      </c>
      <c r="C387" s="13" t="s">
        <v>377</v>
      </c>
      <c r="D387" s="79">
        <f>D388+D392+D394</f>
        <v>94508.42</v>
      </c>
      <c r="E387" s="72">
        <f>E388+E392+E394</f>
        <v>94523.17</v>
      </c>
    </row>
    <row r="388" spans="1:5" ht="18.75" x14ac:dyDescent="0.3">
      <c r="A388" s="1" t="s">
        <v>9</v>
      </c>
      <c r="B388" s="12" t="s">
        <v>66</v>
      </c>
      <c r="C388" s="13" t="s">
        <v>377</v>
      </c>
      <c r="D388" s="79">
        <f>D389+D390+D391</f>
        <v>10657.509999999998</v>
      </c>
      <c r="E388" s="72">
        <f>E389+E390+E391</f>
        <v>10672.259999999998</v>
      </c>
    </row>
    <row r="389" spans="1:5" ht="56.25" x14ac:dyDescent="0.3">
      <c r="A389" s="1" t="s">
        <v>11</v>
      </c>
      <c r="B389" s="12" t="s">
        <v>66</v>
      </c>
      <c r="C389" s="25">
        <v>100</v>
      </c>
      <c r="D389" s="76">
        <v>1973.06</v>
      </c>
      <c r="E389" s="75">
        <v>1973.06</v>
      </c>
    </row>
    <row r="390" spans="1:5" ht="18.75" x14ac:dyDescent="0.3">
      <c r="A390" s="1" t="s">
        <v>4</v>
      </c>
      <c r="B390" s="12" t="s">
        <v>66</v>
      </c>
      <c r="C390" s="25">
        <v>200</v>
      </c>
      <c r="D390" s="76">
        <v>8566.9599999999991</v>
      </c>
      <c r="E390" s="75">
        <v>8581.7099999999991</v>
      </c>
    </row>
    <row r="391" spans="1:5" ht="18.75" x14ac:dyDescent="0.3">
      <c r="A391" s="1" t="s">
        <v>6</v>
      </c>
      <c r="B391" s="12" t="s">
        <v>66</v>
      </c>
      <c r="C391" s="25">
        <v>800</v>
      </c>
      <c r="D391" s="76">
        <v>117.49</v>
      </c>
      <c r="E391" s="75">
        <v>117.49</v>
      </c>
    </row>
    <row r="392" spans="1:5" ht="37.5" x14ac:dyDescent="0.3">
      <c r="A392" s="1" t="s">
        <v>10</v>
      </c>
      <c r="B392" s="12" t="s">
        <v>67</v>
      </c>
      <c r="C392" s="13" t="s">
        <v>377</v>
      </c>
      <c r="D392" s="79">
        <f>D393</f>
        <v>83209.75</v>
      </c>
      <c r="E392" s="72">
        <f>E393</f>
        <v>83209.75</v>
      </c>
    </row>
    <row r="393" spans="1:5" ht="56.25" x14ac:dyDescent="0.25">
      <c r="A393" s="36" t="s">
        <v>3</v>
      </c>
      <c r="B393" s="12" t="s">
        <v>67</v>
      </c>
      <c r="C393" s="25">
        <v>100</v>
      </c>
      <c r="D393" s="76">
        <v>83209.75</v>
      </c>
      <c r="E393" s="75">
        <v>83209.75</v>
      </c>
    </row>
    <row r="394" spans="1:5" ht="37.5" x14ac:dyDescent="0.3">
      <c r="A394" s="1" t="s">
        <v>14</v>
      </c>
      <c r="B394" s="12" t="s">
        <v>68</v>
      </c>
      <c r="C394" s="13" t="s">
        <v>377</v>
      </c>
      <c r="D394" s="79">
        <f>D395+D396</f>
        <v>641.16</v>
      </c>
      <c r="E394" s="72">
        <f>E395+E396</f>
        <v>641.16</v>
      </c>
    </row>
    <row r="395" spans="1:5" ht="56.25" x14ac:dyDescent="0.25">
      <c r="A395" s="36" t="s">
        <v>3</v>
      </c>
      <c r="B395" s="12" t="s">
        <v>68</v>
      </c>
      <c r="C395" s="25">
        <v>100</v>
      </c>
      <c r="D395" s="76">
        <v>626.16</v>
      </c>
      <c r="E395" s="75">
        <v>626.16</v>
      </c>
    </row>
    <row r="396" spans="1:5" ht="18.75" x14ac:dyDescent="0.25">
      <c r="A396" s="36" t="s">
        <v>4</v>
      </c>
      <c r="B396" s="12" t="s">
        <v>68</v>
      </c>
      <c r="C396" s="25">
        <v>200</v>
      </c>
      <c r="D396" s="76">
        <v>15</v>
      </c>
      <c r="E396" s="75">
        <v>15</v>
      </c>
    </row>
    <row r="397" spans="1:5" ht="37.5" x14ac:dyDescent="0.3">
      <c r="A397" s="1" t="s">
        <v>22</v>
      </c>
      <c r="B397" s="12" t="s">
        <v>69</v>
      </c>
      <c r="C397" s="13" t="s">
        <v>377</v>
      </c>
      <c r="D397" s="79">
        <f>D398</f>
        <v>3.6</v>
      </c>
      <c r="E397" s="72">
        <f>E398</f>
        <v>3.22</v>
      </c>
    </row>
    <row r="398" spans="1:5" ht="56.25" x14ac:dyDescent="0.3">
      <c r="A398" s="1" t="s">
        <v>348</v>
      </c>
      <c r="B398" s="12" t="s">
        <v>70</v>
      </c>
      <c r="C398" s="13" t="s">
        <v>377</v>
      </c>
      <c r="D398" s="79">
        <f>D399</f>
        <v>3.6</v>
      </c>
      <c r="E398" s="72">
        <f>E399</f>
        <v>3.22</v>
      </c>
    </row>
    <row r="399" spans="1:5" ht="18.75" x14ac:dyDescent="0.3">
      <c r="A399" s="1" t="s">
        <v>4</v>
      </c>
      <c r="B399" s="12" t="s">
        <v>70</v>
      </c>
      <c r="C399" s="25">
        <v>200</v>
      </c>
      <c r="D399" s="76">
        <v>3.6</v>
      </c>
      <c r="E399" s="75">
        <v>3.22</v>
      </c>
    </row>
    <row r="400" spans="1:5" ht="18.75" x14ac:dyDescent="0.25">
      <c r="A400" s="60" t="s">
        <v>238</v>
      </c>
      <c r="B400" s="12" t="s">
        <v>71</v>
      </c>
      <c r="C400" s="13" t="s">
        <v>377</v>
      </c>
      <c r="D400" s="79">
        <f>D401</f>
        <v>375</v>
      </c>
      <c r="E400" s="72">
        <f>E401</f>
        <v>375</v>
      </c>
    </row>
    <row r="401" spans="1:5" ht="18.75" x14ac:dyDescent="0.3">
      <c r="A401" s="1" t="s">
        <v>27</v>
      </c>
      <c r="B401" s="12" t="s">
        <v>72</v>
      </c>
      <c r="C401" s="13" t="s">
        <v>377</v>
      </c>
      <c r="D401" s="79">
        <f>D402</f>
        <v>375</v>
      </c>
      <c r="E401" s="72">
        <f>E402</f>
        <v>375</v>
      </c>
    </row>
    <row r="402" spans="1:5" ht="18.75" x14ac:dyDescent="0.3">
      <c r="A402" s="1" t="s">
        <v>6</v>
      </c>
      <c r="B402" s="12" t="s">
        <v>72</v>
      </c>
      <c r="C402" s="25">
        <v>800</v>
      </c>
      <c r="D402" s="76">
        <v>375</v>
      </c>
      <c r="E402" s="75">
        <v>375</v>
      </c>
    </row>
    <row r="403" spans="1:5" ht="37.5" x14ac:dyDescent="0.3">
      <c r="A403" s="1" t="s">
        <v>24</v>
      </c>
      <c r="B403" s="12" t="s">
        <v>73</v>
      </c>
      <c r="C403" s="13" t="s">
        <v>377</v>
      </c>
      <c r="D403" s="79">
        <f>D404+D408+D411+D414+D406+D416</f>
        <v>3771.4300000000003</v>
      </c>
      <c r="E403" s="72">
        <f>E404+E408+E411+E414+E406+E416</f>
        <v>3771.4300000000003</v>
      </c>
    </row>
    <row r="404" spans="1:5" ht="37.5" x14ac:dyDescent="0.3">
      <c r="A404" s="1" t="s">
        <v>347</v>
      </c>
      <c r="B404" s="12" t="s">
        <v>74</v>
      </c>
      <c r="C404" s="13" t="s">
        <v>377</v>
      </c>
      <c r="D404" s="79">
        <f>D405</f>
        <v>350.74</v>
      </c>
      <c r="E404" s="72">
        <f>E405</f>
        <v>350.74</v>
      </c>
    </row>
    <row r="405" spans="1:5" ht="56.25" x14ac:dyDescent="0.3">
      <c r="A405" s="1" t="s">
        <v>11</v>
      </c>
      <c r="B405" s="12" t="s">
        <v>74</v>
      </c>
      <c r="C405" s="25">
        <v>100</v>
      </c>
      <c r="D405" s="76">
        <v>350.74</v>
      </c>
      <c r="E405" s="75">
        <v>350.74</v>
      </c>
    </row>
    <row r="406" spans="1:5" ht="18.75" x14ac:dyDescent="0.3">
      <c r="A406" s="1" t="s">
        <v>228</v>
      </c>
      <c r="B406" s="12" t="s">
        <v>249</v>
      </c>
      <c r="C406" s="13" t="s">
        <v>377</v>
      </c>
      <c r="D406" s="79">
        <f>D407</f>
        <v>165</v>
      </c>
      <c r="E406" s="72">
        <f>E407</f>
        <v>165</v>
      </c>
    </row>
    <row r="407" spans="1:5" ht="18.75" x14ac:dyDescent="0.3">
      <c r="A407" s="1" t="s">
        <v>4</v>
      </c>
      <c r="B407" s="12" t="s">
        <v>249</v>
      </c>
      <c r="C407" s="25">
        <v>200</v>
      </c>
      <c r="D407" s="79">
        <v>165</v>
      </c>
      <c r="E407" s="72">
        <v>165</v>
      </c>
    </row>
    <row r="408" spans="1:5" ht="18.75" x14ac:dyDescent="0.3">
      <c r="A408" s="61" t="s">
        <v>23</v>
      </c>
      <c r="B408" s="12" t="s">
        <v>75</v>
      </c>
      <c r="C408" s="13" t="s">
        <v>377</v>
      </c>
      <c r="D408" s="79">
        <f>D409+D410</f>
        <v>616.16</v>
      </c>
      <c r="E408" s="72">
        <f>E409+E410</f>
        <v>616.16</v>
      </c>
    </row>
    <row r="409" spans="1:5" ht="18.75" x14ac:dyDescent="0.3">
      <c r="A409" s="1" t="s">
        <v>4</v>
      </c>
      <c r="B409" s="12" t="s">
        <v>75</v>
      </c>
      <c r="C409" s="25">
        <v>200</v>
      </c>
      <c r="D409" s="76">
        <v>500</v>
      </c>
      <c r="E409" s="75">
        <v>500</v>
      </c>
    </row>
    <row r="410" spans="1:5" ht="18.75" x14ac:dyDescent="0.3">
      <c r="A410" s="1" t="s">
        <v>6</v>
      </c>
      <c r="B410" s="12" t="s">
        <v>75</v>
      </c>
      <c r="C410" s="25">
        <v>800</v>
      </c>
      <c r="D410" s="76">
        <v>116.16</v>
      </c>
      <c r="E410" s="75">
        <v>116.16</v>
      </c>
    </row>
    <row r="411" spans="1:5" ht="37.5" x14ac:dyDescent="0.25">
      <c r="A411" s="59" t="s">
        <v>138</v>
      </c>
      <c r="B411" s="12" t="s">
        <v>76</v>
      </c>
      <c r="C411" s="13" t="s">
        <v>377</v>
      </c>
      <c r="D411" s="79">
        <f>D412+D413</f>
        <v>1426.37</v>
      </c>
      <c r="E411" s="72">
        <f>E412+E413</f>
        <v>1426.37</v>
      </c>
    </row>
    <row r="412" spans="1:5" ht="56.25" x14ac:dyDescent="0.3">
      <c r="A412" s="1" t="s">
        <v>11</v>
      </c>
      <c r="B412" s="12" t="s">
        <v>76</v>
      </c>
      <c r="C412" s="25">
        <v>100</v>
      </c>
      <c r="D412" s="76">
        <v>1387.8</v>
      </c>
      <c r="E412" s="75">
        <v>1387.8</v>
      </c>
    </row>
    <row r="413" spans="1:5" ht="18.75" x14ac:dyDescent="0.3">
      <c r="A413" s="1" t="s">
        <v>4</v>
      </c>
      <c r="B413" s="12" t="s">
        <v>76</v>
      </c>
      <c r="C413" s="25">
        <v>200</v>
      </c>
      <c r="D413" s="76">
        <v>38.57</v>
      </c>
      <c r="E413" s="75">
        <v>38.57</v>
      </c>
    </row>
    <row r="414" spans="1:5" ht="37.5" x14ac:dyDescent="0.25">
      <c r="A414" s="52" t="s">
        <v>499</v>
      </c>
      <c r="B414" s="12" t="s">
        <v>77</v>
      </c>
      <c r="C414" s="13" t="s">
        <v>377</v>
      </c>
      <c r="D414" s="79">
        <f>D415</f>
        <v>3</v>
      </c>
      <c r="E414" s="72">
        <f>E415</f>
        <v>3</v>
      </c>
    </row>
    <row r="415" spans="1:5" ht="18.75" x14ac:dyDescent="0.3">
      <c r="A415" s="1" t="s">
        <v>4</v>
      </c>
      <c r="B415" s="12" t="s">
        <v>77</v>
      </c>
      <c r="C415" s="25">
        <v>200</v>
      </c>
      <c r="D415" s="76">
        <v>3</v>
      </c>
      <c r="E415" s="75">
        <v>3</v>
      </c>
    </row>
    <row r="416" spans="1:5" ht="37.5" x14ac:dyDescent="0.25">
      <c r="A416" s="52" t="s">
        <v>135</v>
      </c>
      <c r="B416" s="12" t="s">
        <v>388</v>
      </c>
      <c r="C416" s="13" t="s">
        <v>377</v>
      </c>
      <c r="D416" s="79">
        <f>D417</f>
        <v>1210.1600000000001</v>
      </c>
      <c r="E416" s="72">
        <f>E417</f>
        <v>1210.1600000000001</v>
      </c>
    </row>
    <row r="417" spans="1:5" ht="18.75" x14ac:dyDescent="0.3">
      <c r="A417" s="1" t="s">
        <v>4</v>
      </c>
      <c r="B417" s="12" t="s">
        <v>388</v>
      </c>
      <c r="C417" s="25">
        <v>200</v>
      </c>
      <c r="D417" s="76">
        <v>1210.1600000000001</v>
      </c>
      <c r="E417" s="75">
        <v>1210.1600000000001</v>
      </c>
    </row>
    <row r="418" spans="1:5" ht="37.5" x14ac:dyDescent="0.3">
      <c r="A418" s="40" t="s">
        <v>423</v>
      </c>
      <c r="B418" s="23" t="s">
        <v>424</v>
      </c>
      <c r="C418" s="7" t="s">
        <v>377</v>
      </c>
      <c r="D418" s="90">
        <f>D419</f>
        <v>2342.59</v>
      </c>
      <c r="E418" s="77">
        <f>E419</f>
        <v>2342.59</v>
      </c>
    </row>
    <row r="419" spans="1:5" ht="37.5" x14ac:dyDescent="0.3">
      <c r="A419" s="4" t="s">
        <v>432</v>
      </c>
      <c r="B419" s="12" t="s">
        <v>425</v>
      </c>
      <c r="C419" s="6" t="s">
        <v>377</v>
      </c>
      <c r="D419" s="76">
        <f>D420+D423</f>
        <v>2342.59</v>
      </c>
      <c r="E419" s="75">
        <f>E420+E423</f>
        <v>2342.59</v>
      </c>
    </row>
    <row r="420" spans="1:5" ht="18.75" x14ac:dyDescent="0.3">
      <c r="A420" s="1" t="s">
        <v>9</v>
      </c>
      <c r="B420" s="12" t="s">
        <v>404</v>
      </c>
      <c r="C420" s="6" t="s">
        <v>377</v>
      </c>
      <c r="D420" s="76">
        <f>D421+D422</f>
        <v>150.76999999999998</v>
      </c>
      <c r="E420" s="75">
        <f>E421+E422</f>
        <v>150.76999999999998</v>
      </c>
    </row>
    <row r="421" spans="1:5" ht="56.25" x14ac:dyDescent="0.3">
      <c r="A421" s="1" t="s">
        <v>11</v>
      </c>
      <c r="B421" s="12" t="s">
        <v>404</v>
      </c>
      <c r="C421" s="6" t="s">
        <v>0</v>
      </c>
      <c r="D421" s="76">
        <v>58.17</v>
      </c>
      <c r="E421" s="75">
        <v>58.17</v>
      </c>
    </row>
    <row r="422" spans="1:5" ht="18.75" x14ac:dyDescent="0.3">
      <c r="A422" s="1" t="s">
        <v>4</v>
      </c>
      <c r="B422" s="12" t="s">
        <v>404</v>
      </c>
      <c r="C422" s="6" t="s">
        <v>381</v>
      </c>
      <c r="D422" s="76">
        <v>92.6</v>
      </c>
      <c r="E422" s="75">
        <v>92.6</v>
      </c>
    </row>
    <row r="423" spans="1:5" ht="37.5" x14ac:dyDescent="0.3">
      <c r="A423" s="1" t="s">
        <v>10</v>
      </c>
      <c r="B423" s="12" t="s">
        <v>405</v>
      </c>
      <c r="C423" s="6" t="s">
        <v>377</v>
      </c>
      <c r="D423" s="76">
        <f>D424</f>
        <v>2191.8200000000002</v>
      </c>
      <c r="E423" s="75">
        <f>E424</f>
        <v>2191.8200000000002</v>
      </c>
    </row>
    <row r="424" spans="1:5" ht="56.25" x14ac:dyDescent="0.3">
      <c r="A424" s="1" t="s">
        <v>11</v>
      </c>
      <c r="B424" s="12" t="s">
        <v>405</v>
      </c>
      <c r="C424" s="6" t="s">
        <v>0</v>
      </c>
      <c r="D424" s="76">
        <v>2191.8200000000002</v>
      </c>
      <c r="E424" s="75">
        <v>2191.8200000000002</v>
      </c>
    </row>
    <row r="425" spans="1:5" ht="75" x14ac:dyDescent="0.3">
      <c r="A425" s="2" t="s">
        <v>418</v>
      </c>
      <c r="B425" s="23" t="s">
        <v>420</v>
      </c>
      <c r="C425" s="7" t="s">
        <v>377</v>
      </c>
      <c r="D425" s="90">
        <f>D426</f>
        <v>29498.379999999997</v>
      </c>
      <c r="E425" s="77">
        <f>E426</f>
        <v>29498.379999999997</v>
      </c>
    </row>
    <row r="426" spans="1:5" ht="37.5" x14ac:dyDescent="0.3">
      <c r="A426" s="1" t="s">
        <v>419</v>
      </c>
      <c r="B426" s="12" t="s">
        <v>421</v>
      </c>
      <c r="C426" s="6" t="s">
        <v>377</v>
      </c>
      <c r="D426" s="76">
        <f>D427</f>
        <v>29498.379999999997</v>
      </c>
      <c r="E426" s="75">
        <f>E427</f>
        <v>29498.379999999997</v>
      </c>
    </row>
    <row r="427" spans="1:5" ht="37.5" x14ac:dyDescent="0.25">
      <c r="A427" s="62" t="s">
        <v>79</v>
      </c>
      <c r="B427" s="12" t="s">
        <v>422</v>
      </c>
      <c r="C427" s="6" t="s">
        <v>377</v>
      </c>
      <c r="D427" s="76">
        <f>D428+D429+D430</f>
        <v>29498.379999999997</v>
      </c>
      <c r="E427" s="75">
        <f>E428+E429+E430</f>
        <v>29498.379999999997</v>
      </c>
    </row>
    <row r="428" spans="1:5" ht="56.25" x14ac:dyDescent="0.3">
      <c r="A428" s="4" t="s">
        <v>11</v>
      </c>
      <c r="B428" s="12" t="s">
        <v>422</v>
      </c>
      <c r="C428" s="6" t="s">
        <v>0</v>
      </c>
      <c r="D428" s="76">
        <v>26436.3</v>
      </c>
      <c r="E428" s="75">
        <v>26436.3</v>
      </c>
    </row>
    <row r="429" spans="1:5" ht="18.75" x14ac:dyDescent="0.3">
      <c r="A429" s="4" t="s">
        <v>4</v>
      </c>
      <c r="B429" s="12" t="s">
        <v>422</v>
      </c>
      <c r="C429" s="6" t="s">
        <v>381</v>
      </c>
      <c r="D429" s="76">
        <v>3061.78</v>
      </c>
      <c r="E429" s="75">
        <v>3061.78</v>
      </c>
    </row>
    <row r="430" spans="1:5" ht="18.75" x14ac:dyDescent="0.3">
      <c r="A430" s="4" t="s">
        <v>6</v>
      </c>
      <c r="B430" s="12" t="s">
        <v>422</v>
      </c>
      <c r="C430" s="6" t="s">
        <v>390</v>
      </c>
      <c r="D430" s="76">
        <v>0.3</v>
      </c>
      <c r="E430" s="75">
        <v>0.3</v>
      </c>
    </row>
    <row r="431" spans="1:5" ht="75" x14ac:dyDescent="0.3">
      <c r="A431" s="40" t="s">
        <v>373</v>
      </c>
      <c r="B431" s="23" t="s">
        <v>288</v>
      </c>
      <c r="C431" s="13" t="s">
        <v>377</v>
      </c>
      <c r="D431" s="78">
        <f>D432+D434</f>
        <v>44</v>
      </c>
      <c r="E431" s="71">
        <f>E432+E434</f>
        <v>44</v>
      </c>
    </row>
    <row r="432" spans="1:5" ht="37.5" x14ac:dyDescent="0.3">
      <c r="A432" s="4" t="s">
        <v>287</v>
      </c>
      <c r="B432" s="12" t="s">
        <v>289</v>
      </c>
      <c r="C432" s="13" t="s">
        <v>377</v>
      </c>
      <c r="D432" s="79">
        <f>D433</f>
        <v>24</v>
      </c>
      <c r="E432" s="72">
        <f>E433</f>
        <v>24</v>
      </c>
    </row>
    <row r="433" spans="1:5" ht="18.75" x14ac:dyDescent="0.3">
      <c r="A433" s="4" t="s">
        <v>4</v>
      </c>
      <c r="B433" s="12" t="s">
        <v>289</v>
      </c>
      <c r="C433" s="25">
        <v>200</v>
      </c>
      <c r="D433" s="79">
        <v>24</v>
      </c>
      <c r="E433" s="79">
        <v>24</v>
      </c>
    </row>
    <row r="434" spans="1:5" ht="56.25" x14ac:dyDescent="0.3">
      <c r="A434" s="4" t="s">
        <v>290</v>
      </c>
      <c r="B434" s="12" t="s">
        <v>291</v>
      </c>
      <c r="C434" s="13" t="s">
        <v>377</v>
      </c>
      <c r="D434" s="79">
        <f>D435</f>
        <v>20</v>
      </c>
      <c r="E434" s="72">
        <f>E435</f>
        <v>20</v>
      </c>
    </row>
    <row r="435" spans="1:5" ht="37.5" x14ac:dyDescent="0.3">
      <c r="A435" s="1" t="s">
        <v>18</v>
      </c>
      <c r="B435" s="12" t="s">
        <v>291</v>
      </c>
      <c r="C435" s="25">
        <v>600</v>
      </c>
      <c r="D435" s="76">
        <v>20</v>
      </c>
      <c r="E435" s="75">
        <v>20</v>
      </c>
    </row>
    <row r="436" spans="1:5" ht="56.25" x14ac:dyDescent="0.3">
      <c r="A436" s="40" t="s">
        <v>292</v>
      </c>
      <c r="B436" s="23" t="s">
        <v>201</v>
      </c>
      <c r="C436" s="13" t="s">
        <v>377</v>
      </c>
      <c r="D436" s="78">
        <f>D437+D453</f>
        <v>977.74</v>
      </c>
      <c r="E436" s="78">
        <f>E437+E453</f>
        <v>977.74</v>
      </c>
    </row>
    <row r="437" spans="1:5" ht="56.25" x14ac:dyDescent="0.3">
      <c r="A437" s="4" t="s">
        <v>463</v>
      </c>
      <c r="B437" s="25" t="s">
        <v>464</v>
      </c>
      <c r="C437" s="13" t="s">
        <v>377</v>
      </c>
      <c r="D437" s="71">
        <f>D438+D441+D444+D447+D450</f>
        <v>962.74</v>
      </c>
      <c r="E437" s="71">
        <f>E438+E441+E444+E447+E450</f>
        <v>962.74</v>
      </c>
    </row>
    <row r="438" spans="1:5" ht="37.5" x14ac:dyDescent="0.3">
      <c r="A438" s="4" t="s">
        <v>465</v>
      </c>
      <c r="B438" s="25" t="s">
        <v>466</v>
      </c>
      <c r="C438" s="13" t="s">
        <v>377</v>
      </c>
      <c r="D438" s="72">
        <f>D439</f>
        <v>20</v>
      </c>
      <c r="E438" s="72">
        <f>E439</f>
        <v>20</v>
      </c>
    </row>
    <row r="439" spans="1:5" ht="37.5" x14ac:dyDescent="0.3">
      <c r="A439" s="4" t="s">
        <v>467</v>
      </c>
      <c r="B439" s="25" t="s">
        <v>468</v>
      </c>
      <c r="C439" s="13" t="s">
        <v>377</v>
      </c>
      <c r="D439" s="72">
        <f>D440</f>
        <v>20</v>
      </c>
      <c r="E439" s="72">
        <f>E440</f>
        <v>20</v>
      </c>
    </row>
    <row r="440" spans="1:5" ht="18.75" x14ac:dyDescent="0.3">
      <c r="A440" s="1" t="s">
        <v>4</v>
      </c>
      <c r="B440" s="25" t="s">
        <v>468</v>
      </c>
      <c r="C440" s="13" t="s">
        <v>381</v>
      </c>
      <c r="D440" s="72">
        <v>20</v>
      </c>
      <c r="E440" s="72">
        <v>20</v>
      </c>
    </row>
    <row r="441" spans="1:5" ht="37.5" x14ac:dyDescent="0.3">
      <c r="A441" s="4" t="s">
        <v>469</v>
      </c>
      <c r="B441" s="25" t="s">
        <v>470</v>
      </c>
      <c r="C441" s="13" t="s">
        <v>377</v>
      </c>
      <c r="D441" s="72">
        <f>D442</f>
        <v>15</v>
      </c>
      <c r="E441" s="72">
        <f>E442</f>
        <v>15</v>
      </c>
    </row>
    <row r="442" spans="1:5" ht="18.75" x14ac:dyDescent="0.3">
      <c r="A442" s="4" t="s">
        <v>471</v>
      </c>
      <c r="B442" s="25" t="s">
        <v>472</v>
      </c>
      <c r="C442" s="13" t="s">
        <v>377</v>
      </c>
      <c r="D442" s="72">
        <f>D443</f>
        <v>15</v>
      </c>
      <c r="E442" s="72">
        <f>E443</f>
        <v>15</v>
      </c>
    </row>
    <row r="443" spans="1:5" ht="18.75" x14ac:dyDescent="0.3">
      <c r="A443" s="1" t="s">
        <v>4</v>
      </c>
      <c r="B443" s="25" t="s">
        <v>472</v>
      </c>
      <c r="C443" s="13" t="s">
        <v>381</v>
      </c>
      <c r="D443" s="72">
        <v>15</v>
      </c>
      <c r="E443" s="72">
        <v>15</v>
      </c>
    </row>
    <row r="444" spans="1:5" ht="18.75" x14ac:dyDescent="0.3">
      <c r="A444" s="4" t="s">
        <v>473</v>
      </c>
      <c r="B444" s="25" t="s">
        <v>474</v>
      </c>
      <c r="C444" s="13" t="s">
        <v>377</v>
      </c>
      <c r="D444" s="72">
        <f>D445</f>
        <v>5</v>
      </c>
      <c r="E444" s="72">
        <f>E445</f>
        <v>5</v>
      </c>
    </row>
    <row r="445" spans="1:5" ht="18.75" x14ac:dyDescent="0.3">
      <c r="A445" s="1" t="s">
        <v>475</v>
      </c>
      <c r="B445" s="25" t="s">
        <v>476</v>
      </c>
      <c r="C445" s="13" t="s">
        <v>377</v>
      </c>
      <c r="D445" s="72">
        <f>D446</f>
        <v>5</v>
      </c>
      <c r="E445" s="72">
        <f>E446</f>
        <v>5</v>
      </c>
    </row>
    <row r="446" spans="1:5" ht="18.75" x14ac:dyDescent="0.3">
      <c r="A446" s="1" t="s">
        <v>4</v>
      </c>
      <c r="B446" s="25" t="s">
        <v>476</v>
      </c>
      <c r="C446" s="13" t="s">
        <v>381</v>
      </c>
      <c r="D446" s="72">
        <v>5</v>
      </c>
      <c r="E446" s="72">
        <v>5</v>
      </c>
    </row>
    <row r="447" spans="1:5" ht="18.75" x14ac:dyDescent="0.3">
      <c r="A447" s="1" t="s">
        <v>477</v>
      </c>
      <c r="B447" s="25" t="s">
        <v>478</v>
      </c>
      <c r="C447" s="13" t="s">
        <v>377</v>
      </c>
      <c r="D447" s="72">
        <f>D448</f>
        <v>10</v>
      </c>
      <c r="E447" s="72">
        <f>E448</f>
        <v>10</v>
      </c>
    </row>
    <row r="448" spans="1:5" ht="18.75" x14ac:dyDescent="0.3">
      <c r="A448" s="1" t="s">
        <v>479</v>
      </c>
      <c r="B448" s="25" t="s">
        <v>480</v>
      </c>
      <c r="C448" s="13" t="s">
        <v>377</v>
      </c>
      <c r="D448" s="72">
        <f>D449</f>
        <v>10</v>
      </c>
      <c r="E448" s="72">
        <f>E449</f>
        <v>10</v>
      </c>
    </row>
    <row r="449" spans="1:5" ht="18.75" x14ac:dyDescent="0.3">
      <c r="A449" s="1" t="s">
        <v>4</v>
      </c>
      <c r="B449" s="25" t="s">
        <v>480</v>
      </c>
      <c r="C449" s="13" t="s">
        <v>381</v>
      </c>
      <c r="D449" s="72">
        <v>10</v>
      </c>
      <c r="E449" s="72">
        <v>10</v>
      </c>
    </row>
    <row r="450" spans="1:5" ht="37.5" x14ac:dyDescent="0.3">
      <c r="A450" s="4" t="s">
        <v>481</v>
      </c>
      <c r="B450" s="25" t="s">
        <v>482</v>
      </c>
      <c r="C450" s="13" t="s">
        <v>377</v>
      </c>
      <c r="D450" s="72">
        <f>D451</f>
        <v>912.74</v>
      </c>
      <c r="E450" s="72">
        <f>E451</f>
        <v>912.74</v>
      </c>
    </row>
    <row r="451" spans="1:5" ht="37.5" x14ac:dyDescent="0.3">
      <c r="A451" s="4" t="s">
        <v>483</v>
      </c>
      <c r="B451" s="25" t="s">
        <v>484</v>
      </c>
      <c r="C451" s="13" t="s">
        <v>377</v>
      </c>
      <c r="D451" s="72">
        <f>D452</f>
        <v>912.74</v>
      </c>
      <c r="E451" s="72">
        <f>E452</f>
        <v>912.74</v>
      </c>
    </row>
    <row r="452" spans="1:5" ht="18.75" x14ac:dyDescent="0.3">
      <c r="A452" s="1" t="s">
        <v>4</v>
      </c>
      <c r="B452" s="25" t="s">
        <v>484</v>
      </c>
      <c r="C452" s="13" t="s">
        <v>381</v>
      </c>
      <c r="D452" s="72">
        <v>912.74</v>
      </c>
      <c r="E452" s="72">
        <v>912.74</v>
      </c>
    </row>
    <row r="453" spans="1:5" ht="37.5" x14ac:dyDescent="0.3">
      <c r="A453" s="4" t="s">
        <v>485</v>
      </c>
      <c r="B453" s="25" t="s">
        <v>486</v>
      </c>
      <c r="C453" s="13" t="s">
        <v>377</v>
      </c>
      <c r="D453" s="72">
        <f>D454+D457+D460</f>
        <v>15</v>
      </c>
      <c r="E453" s="72">
        <f>E454+E457+E460</f>
        <v>15</v>
      </c>
    </row>
    <row r="454" spans="1:5" ht="37.5" x14ac:dyDescent="0.3">
      <c r="A454" s="4" t="s">
        <v>487</v>
      </c>
      <c r="B454" s="25" t="s">
        <v>488</v>
      </c>
      <c r="C454" s="13" t="s">
        <v>377</v>
      </c>
      <c r="D454" s="75">
        <f>D455</f>
        <v>5</v>
      </c>
      <c r="E454" s="75">
        <f>E455</f>
        <v>5</v>
      </c>
    </row>
    <row r="455" spans="1:5" ht="37.5" x14ac:dyDescent="0.3">
      <c r="A455" s="4" t="s">
        <v>489</v>
      </c>
      <c r="B455" s="25" t="s">
        <v>490</v>
      </c>
      <c r="C455" s="13" t="s">
        <v>377</v>
      </c>
      <c r="D455" s="72">
        <f>D456</f>
        <v>5</v>
      </c>
      <c r="E455" s="72">
        <f>E456</f>
        <v>5</v>
      </c>
    </row>
    <row r="456" spans="1:5" ht="18.75" x14ac:dyDescent="0.3">
      <c r="A456" s="4" t="s">
        <v>4</v>
      </c>
      <c r="B456" s="25" t="s">
        <v>490</v>
      </c>
      <c r="C456" s="25">
        <v>200</v>
      </c>
      <c r="D456" s="72">
        <v>5</v>
      </c>
      <c r="E456" s="72">
        <v>5</v>
      </c>
    </row>
    <row r="457" spans="1:5" ht="56.25" x14ac:dyDescent="0.3">
      <c r="A457" s="4" t="s">
        <v>491</v>
      </c>
      <c r="B457" s="25" t="s">
        <v>492</v>
      </c>
      <c r="C457" s="13" t="s">
        <v>377</v>
      </c>
      <c r="D457" s="75">
        <f>D458</f>
        <v>5</v>
      </c>
      <c r="E457" s="75">
        <f>E458</f>
        <v>5</v>
      </c>
    </row>
    <row r="458" spans="1:5" ht="37.5" x14ac:dyDescent="0.3">
      <c r="A458" s="4" t="s">
        <v>493</v>
      </c>
      <c r="B458" s="25" t="s">
        <v>494</v>
      </c>
      <c r="C458" s="13" t="s">
        <v>377</v>
      </c>
      <c r="D458" s="72">
        <f>D459</f>
        <v>5</v>
      </c>
      <c r="E458" s="72">
        <f>E459</f>
        <v>5</v>
      </c>
    </row>
    <row r="459" spans="1:5" ht="18.75" x14ac:dyDescent="0.3">
      <c r="A459" s="1" t="s">
        <v>4</v>
      </c>
      <c r="B459" s="25" t="s">
        <v>494</v>
      </c>
      <c r="C459" s="25">
        <v>200</v>
      </c>
      <c r="D459" s="72">
        <v>5</v>
      </c>
      <c r="E459" s="72">
        <v>5</v>
      </c>
    </row>
    <row r="460" spans="1:5" ht="37.5" x14ac:dyDescent="0.3">
      <c r="A460" s="1" t="s">
        <v>495</v>
      </c>
      <c r="B460" s="25" t="s">
        <v>496</v>
      </c>
      <c r="C460" s="13" t="s">
        <v>377</v>
      </c>
      <c r="D460" s="75">
        <f>D461</f>
        <v>5</v>
      </c>
      <c r="E460" s="75">
        <f>E461</f>
        <v>5</v>
      </c>
    </row>
    <row r="461" spans="1:5" ht="18.75" x14ac:dyDescent="0.3">
      <c r="A461" s="1" t="s">
        <v>497</v>
      </c>
      <c r="B461" s="25" t="s">
        <v>498</v>
      </c>
      <c r="C461" s="13" t="s">
        <v>377</v>
      </c>
      <c r="D461" s="72">
        <f>D462</f>
        <v>5</v>
      </c>
      <c r="E461" s="72">
        <f>E462</f>
        <v>5</v>
      </c>
    </row>
    <row r="462" spans="1:5" ht="18.75" x14ac:dyDescent="0.3">
      <c r="A462" s="1" t="s">
        <v>4</v>
      </c>
      <c r="B462" s="25" t="s">
        <v>498</v>
      </c>
      <c r="C462" s="25">
        <v>200</v>
      </c>
      <c r="D462" s="72">
        <v>5</v>
      </c>
      <c r="E462" s="72">
        <v>5</v>
      </c>
    </row>
    <row r="463" spans="1:5" ht="37.5" x14ac:dyDescent="0.25">
      <c r="A463" s="34" t="s">
        <v>409</v>
      </c>
      <c r="B463" s="23" t="s">
        <v>78</v>
      </c>
      <c r="C463" s="13" t="s">
        <v>377</v>
      </c>
      <c r="D463" s="78">
        <f>D467+D464</f>
        <v>135.30000000000001</v>
      </c>
      <c r="E463" s="71">
        <f>E467+E464</f>
        <v>135.30000000000001</v>
      </c>
    </row>
    <row r="464" spans="1:5" ht="56.25" x14ac:dyDescent="0.3">
      <c r="A464" s="2" t="s">
        <v>410</v>
      </c>
      <c r="B464" s="23" t="s">
        <v>258</v>
      </c>
      <c r="C464" s="13" t="s">
        <v>377</v>
      </c>
      <c r="D464" s="78">
        <f>D465</f>
        <v>30</v>
      </c>
      <c r="E464" s="71">
        <f>E465</f>
        <v>30</v>
      </c>
    </row>
    <row r="465" spans="1:5" ht="56.25" x14ac:dyDescent="0.3">
      <c r="A465" s="1" t="s">
        <v>427</v>
      </c>
      <c r="B465" s="12" t="s">
        <v>259</v>
      </c>
      <c r="C465" s="13" t="s">
        <v>377</v>
      </c>
      <c r="D465" s="76">
        <v>30</v>
      </c>
      <c r="E465" s="75">
        <v>30</v>
      </c>
    </row>
    <row r="466" spans="1:5" ht="18.75" x14ac:dyDescent="0.25">
      <c r="A466" s="36" t="s">
        <v>4</v>
      </c>
      <c r="B466" s="12" t="s">
        <v>259</v>
      </c>
      <c r="C466" s="25">
        <v>200</v>
      </c>
      <c r="D466" s="76">
        <v>30</v>
      </c>
      <c r="E466" s="75">
        <v>30</v>
      </c>
    </row>
    <row r="467" spans="1:5" ht="56.25" x14ac:dyDescent="0.3">
      <c r="A467" s="2" t="s">
        <v>350</v>
      </c>
      <c r="B467" s="23" t="s">
        <v>351</v>
      </c>
      <c r="C467" s="13" t="s">
        <v>377</v>
      </c>
      <c r="D467" s="78">
        <f>D468</f>
        <v>105.3</v>
      </c>
      <c r="E467" s="71">
        <f>E468</f>
        <v>105.3</v>
      </c>
    </row>
    <row r="468" spans="1:5" ht="37.5" x14ac:dyDescent="0.25">
      <c r="A468" s="52" t="s">
        <v>271</v>
      </c>
      <c r="B468" s="12" t="s">
        <v>296</v>
      </c>
      <c r="C468" s="13" t="s">
        <v>377</v>
      </c>
      <c r="D468" s="79">
        <f>D469</f>
        <v>105.3</v>
      </c>
      <c r="E468" s="72">
        <f>E469</f>
        <v>105.3</v>
      </c>
    </row>
    <row r="469" spans="1:5" ht="18.75" x14ac:dyDescent="0.3">
      <c r="A469" s="1" t="s">
        <v>4</v>
      </c>
      <c r="B469" s="12" t="s">
        <v>296</v>
      </c>
      <c r="C469" s="25">
        <v>200</v>
      </c>
      <c r="D469" s="76">
        <v>105.3</v>
      </c>
      <c r="E469" s="75">
        <v>105.3</v>
      </c>
    </row>
    <row r="470" spans="1:5" ht="37.5" x14ac:dyDescent="0.3">
      <c r="A470" s="2" t="s">
        <v>232</v>
      </c>
      <c r="B470" s="23" t="s">
        <v>231</v>
      </c>
      <c r="C470" s="13" t="s">
        <v>377</v>
      </c>
      <c r="D470" s="78">
        <f>D471+D474</f>
        <v>1501.95</v>
      </c>
      <c r="E470" s="71">
        <f>E471+E474</f>
        <v>1501.95</v>
      </c>
    </row>
    <row r="471" spans="1:5" ht="18.75" x14ac:dyDescent="0.3">
      <c r="A471" s="1" t="s">
        <v>9</v>
      </c>
      <c r="B471" s="12" t="s">
        <v>233</v>
      </c>
      <c r="C471" s="13" t="s">
        <v>377</v>
      </c>
      <c r="D471" s="79">
        <f>D472+D473</f>
        <v>51.7</v>
      </c>
      <c r="E471" s="72">
        <f>E472+E473</f>
        <v>51.7</v>
      </c>
    </row>
    <row r="472" spans="1:5" ht="56.25" x14ac:dyDescent="0.3">
      <c r="A472" s="1" t="s">
        <v>11</v>
      </c>
      <c r="B472" s="12" t="s">
        <v>233</v>
      </c>
      <c r="C472" s="25">
        <v>100</v>
      </c>
      <c r="D472" s="76">
        <v>27.7</v>
      </c>
      <c r="E472" s="75">
        <v>27.7</v>
      </c>
    </row>
    <row r="473" spans="1:5" ht="18.75" x14ac:dyDescent="0.25">
      <c r="A473" s="36" t="s">
        <v>4</v>
      </c>
      <c r="B473" s="12" t="s">
        <v>233</v>
      </c>
      <c r="C473" s="25">
        <v>200</v>
      </c>
      <c r="D473" s="76">
        <v>24</v>
      </c>
      <c r="E473" s="75">
        <v>24</v>
      </c>
    </row>
    <row r="474" spans="1:5" ht="37.5" x14ac:dyDescent="0.3">
      <c r="A474" s="1" t="s">
        <v>10</v>
      </c>
      <c r="B474" s="12" t="s">
        <v>234</v>
      </c>
      <c r="C474" s="13" t="s">
        <v>377</v>
      </c>
      <c r="D474" s="79">
        <f>D475</f>
        <v>1450.25</v>
      </c>
      <c r="E474" s="72">
        <f>E475</f>
        <v>1450.25</v>
      </c>
    </row>
    <row r="475" spans="1:5" ht="56.25" x14ac:dyDescent="0.25">
      <c r="A475" s="36" t="s">
        <v>3</v>
      </c>
      <c r="B475" s="12" t="s">
        <v>234</v>
      </c>
      <c r="C475" s="25">
        <v>100</v>
      </c>
      <c r="D475" s="76">
        <v>1450.25</v>
      </c>
      <c r="E475" s="75">
        <v>1450.25</v>
      </c>
    </row>
    <row r="476" spans="1:5" ht="37.5" x14ac:dyDescent="0.25">
      <c r="A476" s="39" t="s">
        <v>332</v>
      </c>
      <c r="B476" s="23" t="s">
        <v>181</v>
      </c>
      <c r="C476" s="24" t="s">
        <v>377</v>
      </c>
      <c r="D476" s="78">
        <f>D477</f>
        <v>70</v>
      </c>
      <c r="E476" s="71">
        <f>E477</f>
        <v>70</v>
      </c>
    </row>
    <row r="477" spans="1:5" ht="37.5" x14ac:dyDescent="0.25">
      <c r="A477" s="36" t="s">
        <v>408</v>
      </c>
      <c r="B477" s="12" t="s">
        <v>182</v>
      </c>
      <c r="C477" s="13" t="s">
        <v>377</v>
      </c>
      <c r="D477" s="79">
        <f>D478</f>
        <v>70</v>
      </c>
      <c r="E477" s="72">
        <f>E478</f>
        <v>70</v>
      </c>
    </row>
    <row r="478" spans="1:5" ht="18.75" x14ac:dyDescent="0.25">
      <c r="A478" s="36" t="s">
        <v>4</v>
      </c>
      <c r="B478" s="12" t="s">
        <v>182</v>
      </c>
      <c r="C478" s="25">
        <v>200</v>
      </c>
      <c r="D478" s="76">
        <v>70</v>
      </c>
      <c r="E478" s="75">
        <v>70</v>
      </c>
    </row>
    <row r="479" spans="1:5" ht="37.5" x14ac:dyDescent="0.3">
      <c r="A479" s="37" t="s">
        <v>406</v>
      </c>
      <c r="B479" s="23" t="s">
        <v>82</v>
      </c>
      <c r="C479" s="13" t="s">
        <v>377</v>
      </c>
      <c r="D479" s="78">
        <f>D480</f>
        <v>146.81</v>
      </c>
      <c r="E479" s="71">
        <f>E480</f>
        <v>146.81</v>
      </c>
    </row>
    <row r="480" spans="1:5" ht="37.5" x14ac:dyDescent="0.25">
      <c r="A480" s="36" t="s">
        <v>407</v>
      </c>
      <c r="B480" s="12" t="s">
        <v>83</v>
      </c>
      <c r="C480" s="13" t="s">
        <v>377</v>
      </c>
      <c r="D480" s="79">
        <f>D481</f>
        <v>146.81</v>
      </c>
      <c r="E480" s="72">
        <f>E481</f>
        <v>146.81</v>
      </c>
    </row>
    <row r="481" spans="1:5" ht="18.75" x14ac:dyDescent="0.25">
      <c r="A481" s="36" t="s">
        <v>4</v>
      </c>
      <c r="B481" s="12" t="s">
        <v>83</v>
      </c>
      <c r="C481" s="25">
        <v>200</v>
      </c>
      <c r="D481" s="76">
        <v>146.81</v>
      </c>
      <c r="E481" s="75">
        <v>146.81</v>
      </c>
    </row>
    <row r="482" spans="1:5" ht="37.5" x14ac:dyDescent="0.25">
      <c r="A482" s="39" t="s">
        <v>184</v>
      </c>
      <c r="B482" s="23" t="s">
        <v>185</v>
      </c>
      <c r="C482" s="13" t="s">
        <v>377</v>
      </c>
      <c r="D482" s="78">
        <f>D483+D491</f>
        <v>48966.23</v>
      </c>
      <c r="E482" s="71">
        <f>E483+E491</f>
        <v>49228.45</v>
      </c>
    </row>
    <row r="483" spans="1:5" ht="37.5" x14ac:dyDescent="0.25">
      <c r="A483" s="36" t="s">
        <v>413</v>
      </c>
      <c r="B483" s="12" t="s">
        <v>414</v>
      </c>
      <c r="C483" s="13" t="s">
        <v>377</v>
      </c>
      <c r="D483" s="79">
        <f>D484</f>
        <v>43103.19</v>
      </c>
      <c r="E483" s="72">
        <f>E484</f>
        <v>43153.03</v>
      </c>
    </row>
    <row r="484" spans="1:5" ht="37.5" x14ac:dyDescent="0.25">
      <c r="A484" s="36" t="s">
        <v>186</v>
      </c>
      <c r="B484" s="12" t="s">
        <v>412</v>
      </c>
      <c r="C484" s="13" t="s">
        <v>377</v>
      </c>
      <c r="D484" s="79">
        <f>D485+D486+D487+D488</f>
        <v>43103.19</v>
      </c>
      <c r="E484" s="72">
        <f>E485+E486+E487+E488</f>
        <v>43153.03</v>
      </c>
    </row>
    <row r="485" spans="1:5" ht="56.25" x14ac:dyDescent="0.3">
      <c r="A485" s="1" t="s">
        <v>11</v>
      </c>
      <c r="B485" s="12" t="s">
        <v>412</v>
      </c>
      <c r="C485" s="25">
        <v>100</v>
      </c>
      <c r="D485" s="76">
        <v>38089.78</v>
      </c>
      <c r="E485" s="75">
        <v>38089.78</v>
      </c>
    </row>
    <row r="486" spans="1:5" ht="18.75" x14ac:dyDescent="0.25">
      <c r="A486" s="36" t="s">
        <v>4</v>
      </c>
      <c r="B486" s="12" t="s">
        <v>412</v>
      </c>
      <c r="C486" s="25">
        <v>200</v>
      </c>
      <c r="D486" s="76">
        <v>2786.11</v>
      </c>
      <c r="E486" s="75">
        <v>2819.95</v>
      </c>
    </row>
    <row r="487" spans="1:5" ht="18.75" x14ac:dyDescent="0.25">
      <c r="A487" s="36" t="s">
        <v>6</v>
      </c>
      <c r="B487" s="12" t="s">
        <v>412</v>
      </c>
      <c r="C487" s="25">
        <v>800</v>
      </c>
      <c r="D487" s="76">
        <v>195</v>
      </c>
      <c r="E487" s="75">
        <v>195</v>
      </c>
    </row>
    <row r="488" spans="1:5" ht="18.75" x14ac:dyDescent="0.3">
      <c r="A488" s="1" t="s">
        <v>223</v>
      </c>
      <c r="B488" s="12" t="s">
        <v>415</v>
      </c>
      <c r="C488" s="13" t="s">
        <v>377</v>
      </c>
      <c r="D488" s="79">
        <f>D489+D490</f>
        <v>2032.3</v>
      </c>
      <c r="E488" s="72">
        <f>E489+E490</f>
        <v>2048.3000000000002</v>
      </c>
    </row>
    <row r="489" spans="1:5" ht="18.75" x14ac:dyDescent="0.25">
      <c r="A489" s="36" t="s">
        <v>4</v>
      </c>
      <c r="B489" s="12" t="s">
        <v>415</v>
      </c>
      <c r="C489" s="25">
        <v>200</v>
      </c>
      <c r="D489" s="76">
        <v>2012.3</v>
      </c>
      <c r="E489" s="75">
        <v>2028.3</v>
      </c>
    </row>
    <row r="490" spans="1:5" ht="18.75" x14ac:dyDescent="0.3">
      <c r="A490" s="1" t="s">
        <v>6</v>
      </c>
      <c r="B490" s="12" t="s">
        <v>415</v>
      </c>
      <c r="C490" s="25">
        <v>800</v>
      </c>
      <c r="D490" s="76">
        <v>20</v>
      </c>
      <c r="E490" s="75">
        <v>20</v>
      </c>
    </row>
    <row r="491" spans="1:5" ht="18.75" x14ac:dyDescent="0.25">
      <c r="A491" s="15" t="s">
        <v>394</v>
      </c>
      <c r="B491" s="12" t="s">
        <v>416</v>
      </c>
      <c r="C491" s="13" t="s">
        <v>377</v>
      </c>
      <c r="D491" s="79">
        <f>D492</f>
        <v>5863.04</v>
      </c>
      <c r="E491" s="72">
        <f>E492</f>
        <v>6075.42</v>
      </c>
    </row>
    <row r="492" spans="1:5" ht="37.5" x14ac:dyDescent="0.25">
      <c r="A492" s="15" t="s">
        <v>391</v>
      </c>
      <c r="B492" s="12" t="s">
        <v>417</v>
      </c>
      <c r="C492" s="13" t="s">
        <v>377</v>
      </c>
      <c r="D492" s="79">
        <f>D493+D494</f>
        <v>5863.04</v>
      </c>
      <c r="E492" s="72">
        <f>E493+E494</f>
        <v>6075.42</v>
      </c>
    </row>
    <row r="493" spans="1:5" ht="18.75" x14ac:dyDescent="0.3">
      <c r="A493" s="1" t="s">
        <v>4</v>
      </c>
      <c r="B493" s="12" t="s">
        <v>417</v>
      </c>
      <c r="C493" s="13" t="s">
        <v>381</v>
      </c>
      <c r="D493" s="76">
        <v>5644.54</v>
      </c>
      <c r="E493" s="75">
        <v>5856.92</v>
      </c>
    </row>
    <row r="494" spans="1:5" ht="18.75" x14ac:dyDescent="0.3">
      <c r="A494" s="1" t="s">
        <v>6</v>
      </c>
      <c r="B494" s="12" t="s">
        <v>417</v>
      </c>
      <c r="C494" s="13" t="s">
        <v>390</v>
      </c>
      <c r="D494" s="76">
        <v>218.5</v>
      </c>
      <c r="E494" s="75">
        <v>218.5</v>
      </c>
    </row>
    <row r="495" spans="1:5" ht="18.75" x14ac:dyDescent="0.25">
      <c r="A495" s="14" t="s">
        <v>359</v>
      </c>
      <c r="B495" s="23" t="s">
        <v>358</v>
      </c>
      <c r="C495" s="13" t="s">
        <v>377</v>
      </c>
      <c r="D495" s="78">
        <f t="shared" ref="D495:E497" si="4">D496</f>
        <v>120</v>
      </c>
      <c r="E495" s="71">
        <f t="shared" si="4"/>
        <v>120</v>
      </c>
    </row>
    <row r="496" spans="1:5" ht="75" x14ac:dyDescent="0.3">
      <c r="A496" s="2" t="s">
        <v>364</v>
      </c>
      <c r="B496" s="23" t="s">
        <v>362</v>
      </c>
      <c r="C496" s="13" t="s">
        <v>377</v>
      </c>
      <c r="D496" s="78">
        <f t="shared" si="4"/>
        <v>120</v>
      </c>
      <c r="E496" s="71">
        <f t="shared" si="4"/>
        <v>120</v>
      </c>
    </row>
    <row r="497" spans="1:5" ht="37.5" x14ac:dyDescent="0.3">
      <c r="A497" s="1" t="s">
        <v>365</v>
      </c>
      <c r="B497" s="12" t="s">
        <v>363</v>
      </c>
      <c r="C497" s="13" t="s">
        <v>377</v>
      </c>
      <c r="D497" s="79">
        <f t="shared" si="4"/>
        <v>120</v>
      </c>
      <c r="E497" s="72">
        <f t="shared" si="4"/>
        <v>120</v>
      </c>
    </row>
    <row r="498" spans="1:5" ht="18.75" x14ac:dyDescent="0.25">
      <c r="A498" s="36" t="s">
        <v>4</v>
      </c>
      <c r="B498" s="12" t="s">
        <v>363</v>
      </c>
      <c r="C498" s="25">
        <v>200</v>
      </c>
      <c r="D498" s="79">
        <v>120</v>
      </c>
      <c r="E498" s="72">
        <v>120</v>
      </c>
    </row>
    <row r="499" spans="1:5" ht="18.75" x14ac:dyDescent="0.25">
      <c r="A499" s="39" t="s">
        <v>443</v>
      </c>
      <c r="B499" s="12"/>
      <c r="C499" s="25"/>
      <c r="D499" s="78">
        <v>25000</v>
      </c>
      <c r="E499" s="71">
        <v>51700</v>
      </c>
    </row>
    <row r="500" spans="1:5" ht="18.75" x14ac:dyDescent="0.3">
      <c r="A500" s="1"/>
      <c r="B500" s="12"/>
      <c r="C500" s="25"/>
      <c r="D500" s="79"/>
      <c r="E500" s="72"/>
    </row>
    <row r="501" spans="1:5" ht="19.5" thickBot="1" x14ac:dyDescent="0.3">
      <c r="A501" s="63" t="s">
        <v>7</v>
      </c>
      <c r="B501" s="64"/>
      <c r="C501" s="65"/>
      <c r="D501" s="92">
        <f>D495+D482+D479+D476+D470+D463+D436+D431+D418+D381+D373+D363+D268+D254+D241+D232+D199+D130+D123+D104+D98+D62+D46+D35+D21+D17+D425+D499</f>
        <v>1970319.4099999995</v>
      </c>
      <c r="E501" s="81">
        <f>E495+E482+E479+E476+E470+E463+E436+E431+E418+E381+E373+E363+E268+E254+E241+E232+E199+E130+E123+E104+E98+E62+E46+E35+E21+E17+E425+E499</f>
        <v>1953095.0699999998</v>
      </c>
    </row>
    <row r="502" spans="1:5" x14ac:dyDescent="0.25">
      <c r="D502" s="93"/>
    </row>
  </sheetData>
  <autoFilter ref="A16:F499"/>
  <mergeCells count="13">
    <mergeCell ref="A14:A15"/>
    <mergeCell ref="A8:D8"/>
    <mergeCell ref="A9:D9"/>
    <mergeCell ref="A1:D1"/>
    <mergeCell ref="C14:C15"/>
    <mergeCell ref="B14:B15"/>
    <mergeCell ref="A2:D2"/>
    <mergeCell ref="A3:D3"/>
    <mergeCell ref="A11:D11"/>
    <mergeCell ref="A5:D5"/>
    <mergeCell ref="A7:D7"/>
    <mergeCell ref="A4:D4"/>
    <mergeCell ref="A6:D6"/>
  </mergeCells>
  <phoneticPr fontId="4" type="noConversion"/>
  <pageMargins left="0.39370078740157483" right="0.39370078740157483" top="0.6692913385826772" bottom="0.78740157480314965" header="0.51181102362204722" footer="0.51181102362204722"/>
  <pageSetup paperSize="9" scale="62" fitToHeight="0" orientation="portrait" r:id="rId1"/>
  <headerFooter alignWithMargins="0"/>
  <rowBreaks count="2" manualBreakCount="2">
    <brk id="481" max="16383" man="1"/>
    <brk id="5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2022-12-16T08:05:45Z</cp:lastPrinted>
  <dcterms:created xsi:type="dcterms:W3CDTF">2013-10-16T11:38:15Z</dcterms:created>
  <dcterms:modified xsi:type="dcterms:W3CDTF">2022-12-16T08:06:16Z</dcterms:modified>
</cp:coreProperties>
</file>